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Мои Документы\Решения\2024 год\В МЭФ (14.11.23)\"/>
    </mc:Choice>
  </mc:AlternateContent>
  <xr:revisionPtr revIDLastSave="0" documentId="13_ncr:1_{BD910FA6-75E6-472D-B0E0-B60054776295}" xr6:coauthVersionLast="45" xr6:coauthVersionMax="47" xr10:uidLastSave="{00000000-0000-0000-0000-000000000000}"/>
  <bookViews>
    <workbookView xWindow="3645" yWindow="1050" windowWidth="23190" windowHeight="13785" activeTab="1" xr2:uid="{00000000-000D-0000-FFFF-FFFF00000000}"/>
  </bookViews>
  <sheets>
    <sheet name="Доходы и источники" sheetId="2" r:id="rId1"/>
    <sheet name="Расходы" sheetId="1" r:id="rId2"/>
  </sheets>
  <definedNames>
    <definedName name="_xlnm._FilterDatabase" localSheetId="1" hidden="1">Расходы!$B$7:$X$468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0" i="2" l="1"/>
  <c r="E30" i="2" l="1"/>
  <c r="E40" i="2"/>
  <c r="D40" i="2"/>
  <c r="D39" i="2"/>
  <c r="R455" i="1" l="1"/>
  <c r="R454" i="1" s="1"/>
  <c r="R458" i="1"/>
  <c r="R461" i="1"/>
  <c r="R460" i="1" s="1"/>
  <c r="R464" i="1"/>
  <c r="R466" i="1"/>
  <c r="R448" i="1"/>
  <c r="R447" i="1" s="1"/>
  <c r="R451" i="1"/>
  <c r="R450" i="1" s="1"/>
  <c r="R444" i="1"/>
  <c r="R442" i="1"/>
  <c r="R440" i="1"/>
  <c r="R432" i="1"/>
  <c r="R429" i="1"/>
  <c r="R425" i="1"/>
  <c r="R424" i="1" s="1"/>
  <c r="R421" i="1"/>
  <c r="R420" i="1" s="1"/>
  <c r="R419" i="1" s="1"/>
  <c r="R417" i="1"/>
  <c r="R416" i="1" s="1"/>
  <c r="R413" i="1"/>
  <c r="R412" i="1" s="1"/>
  <c r="R404" i="1"/>
  <c r="R409" i="1"/>
  <c r="R407" i="1"/>
  <c r="R401" i="1"/>
  <c r="R400" i="1" s="1"/>
  <c r="R393" i="1"/>
  <c r="R392" i="1" s="1"/>
  <c r="R390" i="1"/>
  <c r="R389" i="1" s="1"/>
  <c r="R386" i="1"/>
  <c r="R385" i="1" s="1"/>
  <c r="R383" i="1"/>
  <c r="R382" i="1" s="1"/>
  <c r="R378" i="1"/>
  <c r="R373" i="1"/>
  <c r="R358" i="1"/>
  <c r="R368" i="1"/>
  <c r="R354" i="1"/>
  <c r="R353" i="1" s="1"/>
  <c r="R347" i="1"/>
  <c r="R351" i="1"/>
  <c r="R340" i="1"/>
  <c r="R339" i="1" s="1"/>
  <c r="R343" i="1"/>
  <c r="R342" i="1" s="1"/>
  <c r="R336" i="1"/>
  <c r="R335" i="1" s="1"/>
  <c r="R333" i="1"/>
  <c r="R332" i="1" s="1"/>
  <c r="R328" i="1"/>
  <c r="R330" i="1"/>
  <c r="R326" i="1"/>
  <c r="R321" i="1"/>
  <c r="R320" i="1" s="1"/>
  <c r="R317" i="1"/>
  <c r="R316" i="1" s="1"/>
  <c r="R313" i="1"/>
  <c r="R312" i="1" s="1"/>
  <c r="R311" i="1" s="1"/>
  <c r="R281" i="1"/>
  <c r="R283" i="1"/>
  <c r="R286" i="1"/>
  <c r="R294" i="1"/>
  <c r="R293" i="1" s="1"/>
  <c r="R298" i="1"/>
  <c r="R297" i="1" s="1"/>
  <c r="R301" i="1"/>
  <c r="R300" i="1" s="1"/>
  <c r="R306" i="1"/>
  <c r="R305" i="1" s="1"/>
  <c r="R309" i="1"/>
  <c r="R308" i="1" s="1"/>
  <c r="R273" i="1"/>
  <c r="R275" i="1"/>
  <c r="R270" i="1"/>
  <c r="R269" i="1" s="1"/>
  <c r="R263" i="1"/>
  <c r="R267" i="1"/>
  <c r="R257" i="1"/>
  <c r="R260" i="1"/>
  <c r="R250" i="1"/>
  <c r="R252" i="1"/>
  <c r="R246" i="1"/>
  <c r="R245" i="1" s="1"/>
  <c r="R242" i="1"/>
  <c r="R240" i="1"/>
  <c r="R234" i="1"/>
  <c r="R236" i="1"/>
  <c r="R230" i="1"/>
  <c r="R229" i="1" s="1"/>
  <c r="R228" i="1" s="1"/>
  <c r="R179" i="1"/>
  <c r="R178" i="1" s="1"/>
  <c r="R177" i="1" s="1"/>
  <c r="R173" i="1"/>
  <c r="R346" i="1" l="1"/>
  <c r="R233" i="1"/>
  <c r="R232" i="1" s="1"/>
  <c r="R239" i="1"/>
  <c r="R238" i="1" s="1"/>
  <c r="R403" i="1"/>
  <c r="R399" i="1" s="1"/>
  <c r="R357" i="1"/>
  <c r="R272" i="1"/>
  <c r="R262" i="1"/>
  <c r="R256" i="1"/>
  <c r="R372" i="1"/>
  <c r="R371" i="1" s="1"/>
  <c r="R249" i="1"/>
  <c r="R244" i="1" s="1"/>
  <c r="R388" i="1"/>
  <c r="R280" i="1"/>
  <c r="R279" i="1" s="1"/>
  <c r="R453" i="1"/>
  <c r="R431" i="1"/>
  <c r="R423" i="1" s="1"/>
  <c r="R338" i="1"/>
  <c r="R325" i="1"/>
  <c r="R315" i="1" s="1"/>
  <c r="R446" i="1"/>
  <c r="R141" i="1"/>
  <c r="R151" i="1"/>
  <c r="R155" i="1"/>
  <c r="R157" i="1"/>
  <c r="R159" i="1"/>
  <c r="R162" i="1"/>
  <c r="R166" i="1"/>
  <c r="R168" i="1"/>
  <c r="R170" i="1"/>
  <c r="R172" i="1"/>
  <c r="R184" i="1"/>
  <c r="R183" i="1" s="1"/>
  <c r="R182" i="1" s="1"/>
  <c r="R188" i="1"/>
  <c r="R187" i="1" s="1"/>
  <c r="R186" i="1" s="1"/>
  <c r="R192" i="1"/>
  <c r="R195" i="1"/>
  <c r="R199" i="1"/>
  <c r="R197" i="1"/>
  <c r="R345" i="1" l="1"/>
  <c r="R255" i="1"/>
  <c r="R227" i="1" s="1"/>
  <c r="R191" i="1"/>
  <c r="R190" i="1" s="1"/>
  <c r="R161" i="1"/>
  <c r="R140" i="1"/>
  <c r="R215" i="1"/>
  <c r="R214" i="1" s="1"/>
  <c r="R213" i="1" s="1"/>
  <c r="R219" i="1"/>
  <c r="R221" i="1"/>
  <c r="R223" i="1"/>
  <c r="R225" i="1"/>
  <c r="R204" i="1"/>
  <c r="R203" i="1" s="1"/>
  <c r="R202" i="1" s="1"/>
  <c r="R207" i="1"/>
  <c r="R206" i="1" s="1"/>
  <c r="R208" i="1"/>
  <c r="R210" i="1"/>
  <c r="R139" i="1" l="1"/>
  <c r="R138" i="1" s="1"/>
  <c r="R218" i="1"/>
  <c r="R217" i="1" s="1"/>
  <c r="R212" i="1" s="1"/>
  <c r="R201" i="1"/>
  <c r="R82" i="1"/>
  <c r="R86" i="1"/>
  <c r="R91" i="1"/>
  <c r="R94" i="1"/>
  <c r="R98" i="1"/>
  <c r="R104" i="1"/>
  <c r="R107" i="1"/>
  <c r="R110" i="1"/>
  <c r="R113" i="1"/>
  <c r="R112" i="1" s="1"/>
  <c r="R117" i="1"/>
  <c r="R116" i="1" s="1"/>
  <c r="R115" i="1" s="1"/>
  <c r="R121" i="1"/>
  <c r="R120" i="1" s="1"/>
  <c r="R119" i="1" s="1"/>
  <c r="R125" i="1"/>
  <c r="R128" i="1"/>
  <c r="R130" i="1"/>
  <c r="R132" i="1"/>
  <c r="R136" i="1"/>
  <c r="R135" i="1" s="1"/>
  <c r="R134" i="1" s="1"/>
  <c r="R76" i="1"/>
  <c r="R78" i="1"/>
  <c r="R124" i="1" l="1"/>
  <c r="R123" i="1" s="1"/>
  <c r="V123" i="1" s="1"/>
  <c r="R101" i="1"/>
  <c r="V101" i="1" s="1"/>
  <c r="R90" i="1"/>
  <c r="V90" i="1" s="1"/>
  <c r="R81" i="1"/>
  <c r="V81" i="1" s="1"/>
  <c r="R75" i="1"/>
  <c r="R71" i="1"/>
  <c r="V71" i="1" s="1"/>
  <c r="R63" i="1"/>
  <c r="V63" i="1" s="1"/>
  <c r="R67" i="1"/>
  <c r="V67" i="1" s="1"/>
  <c r="R58" i="1"/>
  <c r="V58" i="1" s="1"/>
  <c r="R55" i="1"/>
  <c r="V55" i="1" s="1"/>
  <c r="R50" i="1"/>
  <c r="V50" i="1" s="1"/>
  <c r="R52" i="1"/>
  <c r="V52" i="1" s="1"/>
  <c r="R46" i="1"/>
  <c r="V46" i="1" s="1"/>
  <c r="R41" i="1"/>
  <c r="V41" i="1" s="1"/>
  <c r="R37" i="1"/>
  <c r="V37" i="1" s="1"/>
  <c r="R34" i="1"/>
  <c r="V34" i="1" s="1"/>
  <c r="R29" i="1"/>
  <c r="V29" i="1" s="1"/>
  <c r="V272" i="1"/>
  <c r="V464" i="1"/>
  <c r="V460" i="1"/>
  <c r="V458" i="1"/>
  <c r="V454" i="1"/>
  <c r="V450" i="1"/>
  <c r="V447" i="1"/>
  <c r="V444" i="1"/>
  <c r="V431" i="1"/>
  <c r="V429" i="1"/>
  <c r="V424" i="1"/>
  <c r="V416" i="1"/>
  <c r="V412" i="1"/>
  <c r="V403" i="1"/>
  <c r="V400" i="1"/>
  <c r="V392" i="1"/>
  <c r="V389" i="1"/>
  <c r="V385" i="1"/>
  <c r="V382" i="1"/>
  <c r="V372" i="1"/>
  <c r="V357" i="1"/>
  <c r="V353" i="1"/>
  <c r="V346" i="1"/>
  <c r="V342" i="1"/>
  <c r="V339" i="1"/>
  <c r="V335" i="1"/>
  <c r="V332" i="1"/>
  <c r="V325" i="1"/>
  <c r="V320" i="1"/>
  <c r="V316" i="1"/>
  <c r="V312" i="1"/>
  <c r="V308" i="1"/>
  <c r="V305" i="1"/>
  <c r="V300" i="1"/>
  <c r="V297" i="1"/>
  <c r="V293" i="1"/>
  <c r="V280" i="1"/>
  <c r="V269" i="1"/>
  <c r="V262" i="1"/>
  <c r="V256" i="1"/>
  <c r="V255" i="1"/>
  <c r="V249" i="1"/>
  <c r="V245" i="1"/>
  <c r="V239" i="1"/>
  <c r="V233" i="1"/>
  <c r="V229" i="1"/>
  <c r="V218" i="1"/>
  <c r="V214" i="1"/>
  <c r="V207" i="1"/>
  <c r="V203" i="1"/>
  <c r="V191" i="1"/>
  <c r="V187" i="1"/>
  <c r="V183" i="1"/>
  <c r="V178" i="1"/>
  <c r="V172" i="1"/>
  <c r="V170" i="1"/>
  <c r="V161" i="1"/>
  <c r="V140" i="1"/>
  <c r="V135" i="1"/>
  <c r="V120" i="1"/>
  <c r="V116" i="1"/>
  <c r="V112" i="1"/>
  <c r="V110" i="1"/>
  <c r="V466" i="1"/>
  <c r="V453" i="1"/>
  <c r="V446" i="1"/>
  <c r="V423" i="1"/>
  <c r="V399" i="1"/>
  <c r="V388" i="1"/>
  <c r="V371" i="1"/>
  <c r="V345" i="1"/>
  <c r="V338" i="1"/>
  <c r="V315" i="1"/>
  <c r="V311" i="1"/>
  <c r="V279" i="1"/>
  <c r="V244" i="1"/>
  <c r="V238" i="1"/>
  <c r="V232" i="1"/>
  <c r="V228" i="1"/>
  <c r="V225" i="1"/>
  <c r="V217" i="1"/>
  <c r="V213" i="1"/>
  <c r="V210" i="1"/>
  <c r="V206" i="1"/>
  <c r="V202" i="1"/>
  <c r="V199" i="1"/>
  <c r="V190" i="1"/>
  <c r="V186" i="1"/>
  <c r="V182" i="1"/>
  <c r="V177" i="1"/>
  <c r="V139" i="1"/>
  <c r="V134" i="1"/>
  <c r="V119" i="1"/>
  <c r="V115" i="1"/>
  <c r="V15" i="1"/>
  <c r="V14" i="1"/>
  <c r="V12" i="1"/>
  <c r="V23" i="1"/>
  <c r="V21" i="1"/>
  <c r="V19" i="1"/>
  <c r="V25" i="1"/>
  <c r="V35" i="1"/>
  <c r="V33" i="1"/>
  <c r="V32" i="1"/>
  <c r="V31" i="1"/>
  <c r="V30" i="1"/>
  <c r="V39" i="1"/>
  <c r="V38" i="1"/>
  <c r="V43" i="1"/>
  <c r="V42" i="1"/>
  <c r="V47" i="1"/>
  <c r="V53" i="1"/>
  <c r="V51" i="1"/>
  <c r="V56" i="1"/>
  <c r="V60" i="1"/>
  <c r="V59" i="1"/>
  <c r="V68" i="1"/>
  <c r="V66" i="1"/>
  <c r="V65" i="1"/>
  <c r="V64" i="1"/>
  <c r="V72" i="1"/>
  <c r="V80" i="1"/>
  <c r="V79" i="1"/>
  <c r="V78" i="1"/>
  <c r="V77" i="1"/>
  <c r="V76" i="1"/>
  <c r="V89" i="1"/>
  <c r="V88" i="1"/>
  <c r="V87" i="1"/>
  <c r="V86" i="1"/>
  <c r="V85" i="1"/>
  <c r="V84" i="1"/>
  <c r="V83" i="1"/>
  <c r="V82" i="1"/>
  <c r="V100" i="1"/>
  <c r="V99" i="1"/>
  <c r="V98" i="1"/>
  <c r="V97" i="1"/>
  <c r="V96" i="1"/>
  <c r="V95" i="1"/>
  <c r="V94" i="1"/>
  <c r="V93" i="1"/>
  <c r="V92" i="1"/>
  <c r="V91" i="1"/>
  <c r="V109" i="1"/>
  <c r="V108" i="1"/>
  <c r="V107" i="1"/>
  <c r="V106" i="1"/>
  <c r="V105" i="1"/>
  <c r="V104" i="1"/>
  <c r="V103" i="1"/>
  <c r="V102" i="1"/>
  <c r="V111" i="1"/>
  <c r="V114" i="1"/>
  <c r="V113" i="1"/>
  <c r="V118" i="1"/>
  <c r="V117" i="1"/>
  <c r="V122" i="1"/>
  <c r="V121" i="1"/>
  <c r="V133" i="1"/>
  <c r="V132" i="1"/>
  <c r="V131" i="1"/>
  <c r="V130" i="1"/>
  <c r="V129" i="1"/>
  <c r="V128" i="1"/>
  <c r="V127" i="1"/>
  <c r="V126" i="1"/>
  <c r="V125" i="1"/>
  <c r="V137" i="1"/>
  <c r="V136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69" i="1"/>
  <c r="V168" i="1"/>
  <c r="V167" i="1"/>
  <c r="V166" i="1"/>
  <c r="V165" i="1"/>
  <c r="V164" i="1"/>
  <c r="V163" i="1"/>
  <c r="V162" i="1"/>
  <c r="V171" i="1"/>
  <c r="V176" i="1"/>
  <c r="V175" i="1"/>
  <c r="V174" i="1"/>
  <c r="V173" i="1"/>
  <c r="V181" i="1"/>
  <c r="V180" i="1"/>
  <c r="V179" i="1"/>
  <c r="V185" i="1"/>
  <c r="V184" i="1"/>
  <c r="V189" i="1"/>
  <c r="V188" i="1"/>
  <c r="V198" i="1"/>
  <c r="V197" i="1"/>
  <c r="V196" i="1"/>
  <c r="V195" i="1"/>
  <c r="V194" i="1"/>
  <c r="V193" i="1"/>
  <c r="V192" i="1"/>
  <c r="V200" i="1"/>
  <c r="V205" i="1"/>
  <c r="V204" i="1"/>
  <c r="V209" i="1"/>
  <c r="V208" i="1"/>
  <c r="V211" i="1"/>
  <c r="V216" i="1"/>
  <c r="V215" i="1"/>
  <c r="V224" i="1"/>
  <c r="V223" i="1"/>
  <c r="V222" i="1"/>
  <c r="V221" i="1"/>
  <c r="V220" i="1"/>
  <c r="V219" i="1"/>
  <c r="V226" i="1"/>
  <c r="V231" i="1"/>
  <c r="V230" i="1"/>
  <c r="V237" i="1"/>
  <c r="V236" i="1"/>
  <c r="V235" i="1"/>
  <c r="V234" i="1"/>
  <c r="V243" i="1"/>
  <c r="V242" i="1"/>
  <c r="V241" i="1"/>
  <c r="V240" i="1"/>
  <c r="V248" i="1"/>
  <c r="V247" i="1"/>
  <c r="V246" i="1"/>
  <c r="V254" i="1"/>
  <c r="V253" i="1"/>
  <c r="V252" i="1"/>
  <c r="V251" i="1"/>
  <c r="V250" i="1"/>
  <c r="V261" i="1"/>
  <c r="V260" i="1"/>
  <c r="V259" i="1"/>
  <c r="V258" i="1"/>
  <c r="V257" i="1"/>
  <c r="V268" i="1"/>
  <c r="V267" i="1"/>
  <c r="V266" i="1"/>
  <c r="V265" i="1"/>
  <c r="V264" i="1"/>
  <c r="V263" i="1"/>
  <c r="V271" i="1"/>
  <c r="V270" i="1"/>
  <c r="V278" i="1"/>
  <c r="V277" i="1"/>
  <c r="V276" i="1"/>
  <c r="V275" i="1"/>
  <c r="V274" i="1"/>
  <c r="V27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96" i="1"/>
  <c r="V295" i="1"/>
  <c r="V294" i="1"/>
  <c r="V299" i="1"/>
  <c r="V298" i="1"/>
  <c r="V304" i="1"/>
  <c r="V303" i="1"/>
  <c r="V302" i="1"/>
  <c r="V301" i="1"/>
  <c r="V307" i="1"/>
  <c r="V306" i="1"/>
  <c r="V310" i="1"/>
  <c r="V309" i="1"/>
  <c r="V314" i="1"/>
  <c r="V313" i="1"/>
  <c r="V319" i="1"/>
  <c r="V318" i="1"/>
  <c r="V317" i="1"/>
  <c r="V324" i="1"/>
  <c r="V323" i="1"/>
  <c r="V322" i="1"/>
  <c r="V321" i="1"/>
  <c r="V331" i="1"/>
  <c r="V330" i="1"/>
  <c r="V329" i="1"/>
  <c r="V328" i="1"/>
  <c r="V327" i="1"/>
  <c r="V326" i="1"/>
  <c r="V334" i="1"/>
  <c r="V333" i="1"/>
  <c r="V337" i="1"/>
  <c r="V336" i="1"/>
  <c r="V341" i="1"/>
  <c r="V340" i="1"/>
  <c r="V344" i="1"/>
  <c r="V343" i="1"/>
  <c r="V352" i="1"/>
  <c r="V351" i="1"/>
  <c r="V350" i="1"/>
  <c r="V349" i="1"/>
  <c r="V348" i="1"/>
  <c r="V347" i="1"/>
  <c r="V356" i="1"/>
  <c r="V355" i="1"/>
  <c r="V354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81" i="1"/>
  <c r="V380" i="1"/>
  <c r="V379" i="1"/>
  <c r="V378" i="1"/>
  <c r="V377" i="1"/>
  <c r="V376" i="1"/>
  <c r="V375" i="1"/>
  <c r="V374" i="1"/>
  <c r="V373" i="1"/>
  <c r="V384" i="1"/>
  <c r="V383" i="1"/>
  <c r="V387" i="1"/>
  <c r="V386" i="1"/>
  <c r="V391" i="1"/>
  <c r="V390" i="1"/>
  <c r="V398" i="1"/>
  <c r="V397" i="1"/>
  <c r="V396" i="1"/>
  <c r="V395" i="1"/>
  <c r="V394" i="1"/>
  <c r="V393" i="1"/>
  <c r="V402" i="1"/>
  <c r="V401" i="1"/>
  <c r="V411" i="1"/>
  <c r="V410" i="1"/>
  <c r="V409" i="1"/>
  <c r="V408" i="1"/>
  <c r="V407" i="1"/>
  <c r="V406" i="1"/>
  <c r="V405" i="1"/>
  <c r="V404" i="1"/>
  <c r="V415" i="1"/>
  <c r="V414" i="1"/>
  <c r="V413" i="1"/>
  <c r="V422" i="1"/>
  <c r="V421" i="1"/>
  <c r="V420" i="1"/>
  <c r="V419" i="1"/>
  <c r="V418" i="1"/>
  <c r="V417" i="1"/>
  <c r="V428" i="1"/>
  <c r="V427" i="1"/>
  <c r="V426" i="1"/>
  <c r="V425" i="1"/>
  <c r="V430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45" i="1"/>
  <c r="V449" i="1"/>
  <c r="V448" i="1"/>
  <c r="V452" i="1"/>
  <c r="V451" i="1"/>
  <c r="V457" i="1"/>
  <c r="V456" i="1"/>
  <c r="V455" i="1"/>
  <c r="V459" i="1"/>
  <c r="V463" i="1"/>
  <c r="V462" i="1"/>
  <c r="V461" i="1"/>
  <c r="V465" i="1"/>
  <c r="V467" i="1"/>
  <c r="V227" i="1"/>
  <c r="V212" i="1"/>
  <c r="V201" i="1"/>
  <c r="V138" i="1"/>
  <c r="R11" i="1"/>
  <c r="V11" i="1" s="1"/>
  <c r="R13" i="1"/>
  <c r="V13" i="1" s="1"/>
  <c r="R18" i="1"/>
  <c r="V18" i="1" s="1"/>
  <c r="R20" i="1"/>
  <c r="V20" i="1" s="1"/>
  <c r="R22" i="1"/>
  <c r="V22" i="1" s="1"/>
  <c r="R24" i="1"/>
  <c r="V24" i="1" s="1"/>
  <c r="E43" i="2"/>
  <c r="E41" i="2" s="1"/>
  <c r="D41" i="2"/>
  <c r="E35" i="2"/>
  <c r="D35" i="2"/>
  <c r="E32" i="2"/>
  <c r="D32" i="2"/>
  <c r="E29" i="2"/>
  <c r="C29" i="2"/>
  <c r="E24" i="2"/>
  <c r="D24" i="2"/>
  <c r="F22" i="2"/>
  <c r="F21" i="2"/>
  <c r="F20" i="2"/>
  <c r="F19" i="2"/>
  <c r="F18" i="2"/>
  <c r="F17" i="2"/>
  <c r="F16" i="2"/>
  <c r="F15" i="2"/>
  <c r="F14" i="2"/>
  <c r="F13" i="2"/>
  <c r="F12" i="2"/>
  <c r="C11" i="2"/>
  <c r="E39" i="2" l="1"/>
  <c r="E38" i="2" s="1"/>
  <c r="E44" i="2" s="1"/>
  <c r="R54" i="1"/>
  <c r="V54" i="1" s="1"/>
  <c r="R45" i="1"/>
  <c r="V45" i="1" s="1"/>
  <c r="R40" i="1"/>
  <c r="V40" i="1" s="1"/>
  <c r="V124" i="1"/>
  <c r="R74" i="1"/>
  <c r="R73" i="1" s="1"/>
  <c r="V73" i="1" s="1"/>
  <c r="V75" i="1"/>
  <c r="R70" i="1"/>
  <c r="R57" i="1"/>
  <c r="V57" i="1" s="1"/>
  <c r="R28" i="1"/>
  <c r="R49" i="1"/>
  <c r="V49" i="1" s="1"/>
  <c r="R62" i="1"/>
  <c r="R36" i="1"/>
  <c r="V36" i="1" s="1"/>
  <c r="R10" i="1"/>
  <c r="R17" i="1"/>
  <c r="D38" i="2"/>
  <c r="F24" i="2"/>
  <c r="R44" i="1" l="1"/>
  <c r="V44" i="1" s="1"/>
  <c r="V74" i="1"/>
  <c r="V70" i="1"/>
  <c r="R69" i="1"/>
  <c r="V69" i="1" s="1"/>
  <c r="R48" i="1"/>
  <c r="V48" i="1" s="1"/>
  <c r="V28" i="1"/>
  <c r="R27" i="1"/>
  <c r="V62" i="1"/>
  <c r="R61" i="1"/>
  <c r="V61" i="1" s="1"/>
  <c r="R16" i="1"/>
  <c r="V16" i="1" s="1"/>
  <c r="V17" i="1"/>
  <c r="R9" i="1"/>
  <c r="V10" i="1"/>
  <c r="D44" i="2"/>
  <c r="D31" i="2"/>
  <c r="V27" i="1" l="1"/>
  <c r="R26" i="1"/>
  <c r="V26" i="1" s="1"/>
  <c r="V9" i="1"/>
  <c r="R8" i="1"/>
  <c r="V8" i="1" l="1"/>
  <c r="R468" i="1"/>
  <c r="V468" i="1" l="1"/>
</calcChain>
</file>

<file path=xl/sharedStrings.xml><?xml version="1.0" encoding="utf-8"?>
<sst xmlns="http://schemas.openxmlformats.org/spreadsheetml/2006/main" count="1218" uniqueCount="605">
  <si>
    <t>Единица измерения: тыс. руб.</t>
  </si>
  <si>
    <t>Наименование</t>
  </si>
  <si>
    <t>Код главы</t>
  </si>
  <si>
    <t>Мероприятие</t>
  </si>
  <si>
    <t>Остаток</t>
  </si>
  <si>
    <t>% исполнения</t>
  </si>
  <si>
    <t>Финансовое управление администрации Рузского городского округа</t>
  </si>
  <si>
    <t>001</t>
  </si>
  <si>
    <t>Муниципальная программа "Управление имуществом и муниципальными финансами"</t>
  </si>
  <si>
    <t>Обеспечивающая подпрограмма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</si>
  <si>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</si>
  <si>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финансового органа</t>
  </si>
  <si>
    <t>125010500000000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</si>
  <si>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</si>
  <si>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и проведение мероприятий по обучению, переобучению, повышению квалификации и обмену опытом специалистов</t>
  </si>
  <si>
    <t>125030100000000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</si>
  <si>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</si>
  <si>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125030200000000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</si>
  <si>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</si>
  <si>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</si>
  <si>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</si>
  <si>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Обеспечение оборудованием и поддержание его работоспособности</t>
  </si>
  <si>
    <t>152010400000000</t>
  </si>
  <si>
    <t>Основное мероприятие "Информационная безопасность"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</si>
  <si>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</si>
  <si>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152020100000000</t>
  </si>
  <si>
    <t>Основное мероприятие "Цифровое государственное управление"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</si>
  <si>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</si>
  <si>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152030300000000</t>
  </si>
  <si>
    <t>Непрограммные расходы</t>
  </si>
  <si>
    <t>000000000000000</t>
  </si>
  <si>
    <t>Управление по физической культуре, спорту, молодежной политике Администрации Рузского городского округа Московской области</t>
  </si>
  <si>
    <t>002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</si>
  <si>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</si>
  <si>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</si>
  <si>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</si>
  <si>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муниципальных учреждений в области физической культуры и спорта</t>
  </si>
  <si>
    <t>051010100000000</t>
  </si>
  <si>
    <t>Предоставление субсидии на иные цели из бюджета муниципального образования муниципальным учреждениям в области физической культуры и спорта</t>
  </si>
  <si>
    <t>051010200000000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</si>
  <si>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</si>
  <si>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051010300000000</t>
  </si>
  <si>
    <t>Организация и проведение физкультурно-оздоровительных и спортивных мероприятий</t>
  </si>
  <si>
    <t>051010400000000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</si>
  <si>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</si>
  <si>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Выполнение работ по обеспечению пожарной безопасности в муниципальных учреждениях физической культуры и спорта</t>
  </si>
  <si>
    <t>051030300000000</t>
  </si>
  <si>
    <t>Подпрограмма "Подготовка спортивного резерва"</t>
  </si>
  <si>
    <t>Основное мероприятие "Подготовка спортивных сборных команд"</t>
  </si>
  <si>
    <t>Расходы на обеспечение деятельности муниципальных учреждений, реализующих дополнительные образовательные программы спортивной подготовки</t>
  </si>
  <si>
    <t>052010100000000</t>
  </si>
  <si>
    <t>Предоставление субсидий на иные цели из бюджета муниципального образования муниципальным учреждениям по подготовке спортивного резерва</t>
  </si>
  <si>
    <t>052010200000000</t>
  </si>
  <si>
    <t>Обеспечение деятельности органов местного самоуправления</t>
  </si>
  <si>
    <t>053010100000000</t>
  </si>
  <si>
    <t>Организация и проведение массовых, физкультурных и спортивных мероприятий</t>
  </si>
  <si>
    <t>053010200000000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</si>
  <si>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</si>
  <si>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"Молодежь Подмосковья"</t>
  </si>
  <si>
    <t>Основное мероприятие "Вовлечение молодежи в общественную жизнь"</t>
  </si>
  <si>
    <t>Организация и проведение мероприятий по гражданско-патриотическому и духовно-нравственному воспитанию молодежи</t>
  </si>
  <si>
    <t>134010100000000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</si>
  <si>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</si>
  <si>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Проведение мероприятий по обеспечению занятости несовершеннолетних</t>
  </si>
  <si>
    <t>134020200000000</t>
  </si>
  <si>
    <t>Подпрограмма "Развитие добровольчества (волонтерства) в городском округе Московской области"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</si>
  <si>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</si>
  <si>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Организация и проведение мероприятий (акций) для добровольцев (волонтеров)</t>
  </si>
  <si>
    <t>135010100000000</t>
  </si>
  <si>
    <t>Расходы на обеспечение деятельности (оказание услуг) муниципальных учреждений в сфере молодежной политики</t>
  </si>
  <si>
    <t>136010300000000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</si>
  <si>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</si>
  <si>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136010400000000</t>
  </si>
  <si>
    <t>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</si>
  <si>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152010100000000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</si>
  <si>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</si>
  <si>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152010200000000</t>
  </si>
  <si>
    <t>Муниципальная программа "Формирование современной комфортной городской среды"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</si>
  <si>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</si>
  <si>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</si>
  <si>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в чистоте территории городского округа (общественные пространства)</t>
  </si>
  <si>
    <t>172011600000000</t>
  </si>
  <si>
    <t>УПРАВЛЕНИЕ КУЛЬТУРЫ АДМИНИСТРАЦИИ РУЗСКОГО ГОРОДСКОГО ОКРУГА МОСКОВСКОЙ ОБЛАСТИ</t>
  </si>
  <si>
    <t>003</t>
  </si>
  <si>
    <t>Муниципальная программа "Культура и туризм"</t>
  </si>
  <si>
    <t>Подпрограмма "Развитие музейного дела"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</si>
  <si>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</si>
  <si>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</si>
  <si>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022010100000000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</si>
  <si>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</si>
  <si>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Модернизация (развитие) материально-технической базы муниципальных музеев</t>
  </si>
  <si>
    <t>022030100000000</t>
  </si>
  <si>
    <t>Выполнение работ по обеспечению пожарной безопасности в муниципальных музеях</t>
  </si>
  <si>
    <t>022030400000000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</si>
  <si>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</si>
  <si>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</si>
  <si>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</si>
  <si>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023010100000000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</si>
  <si>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</si>
  <si>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023010200000000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</si>
  <si>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</si>
  <si>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023010300000000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</si>
  <si>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</si>
  <si>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</si>
  <si>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023020100000000</t>
  </si>
  <si>
    <t>Проведение капитального ремонта, текущего ремонта и благоустройство территорий муниципальных библиотек</t>
  </si>
  <si>
    <t>023020200000000</t>
  </si>
  <si>
    <t>Выполнение работ по обеспечению пожарной безопасности в муниципальных библиотеках</t>
  </si>
  <si>
    <t>023020300000000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</si>
  <si>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</si>
  <si>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</si>
  <si>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Расходы на обеспечение деятельности (оказание услуг) муниципальных учреждений - культурно-досуговые учреждения</t>
  </si>
  <si>
    <t>024040100000000</t>
  </si>
  <si>
    <t>Мероприятия в сфере культуры</t>
  </si>
  <si>
    <t>024040200000000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</si>
  <si>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</si>
  <si>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</si>
  <si>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024050200000000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</si>
  <si>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</si>
  <si>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024050400000000</t>
  </si>
  <si>
    <t>Выполнение работ по обеспечению пожарной безопасности в культурно-досуговых учреждениях</t>
  </si>
  <si>
    <t>024050600000000</t>
  </si>
  <si>
    <t>Основное мероприятие "Создание условий для массового отдыха жителей городского округа в парках культуры и отдыха"</t>
  </si>
  <si>
    <t>Расходы на обеспечение деятельности (оказание услуг) муниципальных учреждений - парк культуры и отдыха</t>
  </si>
  <si>
    <t>024060100000000</t>
  </si>
  <si>
    <t>Создание условий для массового отдыха жителей городского округа в парках культуры и отдыха</t>
  </si>
  <si>
    <t>024060200000000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</si>
  <si>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</si>
  <si>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</si>
  <si>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</si>
  <si>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026010100000000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</si>
  <si>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</si>
  <si>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Модернизация (развитие) материально-технической базы организаций дополнительного образования сферы культуры</t>
  </si>
  <si>
    <t>026030100000000</t>
  </si>
  <si>
    <t>Проведение капитального ремонта, текущего ремонта организаций дополнительного образования сферы культуры</t>
  </si>
  <si>
    <t>026030200000000</t>
  </si>
  <si>
    <t>Основное мероприятие "Обеспечение пожарной безопасности и создание доступной среды"</t>
  </si>
  <si>
    <t>Выполнение работ по обеспечению пожарной безопасности в организациях дополнительного образования сферы культуры</t>
  </si>
  <si>
    <t>026040100000000</t>
  </si>
  <si>
    <t>Создание доступной среды в муниципальных учреждениях дополнительного образования сферы культуры</t>
  </si>
  <si>
    <t>026040200000000</t>
  </si>
  <si>
    <t>Федеральный проект "Культурная среда"</t>
  </si>
  <si>
    <t>Приобретение музыкальных инструментов для муниципальных организаций дополнительного образования в сфере культуры</t>
  </si>
  <si>
    <t>026A10200000000</t>
  </si>
  <si>
    <t>Обеспечение деятельности муниципальных органов - учреждения в сфере культуры</t>
  </si>
  <si>
    <t>028010100000000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</si>
  <si>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</si>
  <si>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</si>
  <si>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</si>
  <si>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Оказание услуг по предоставлению видеоизображения для системы "Безопасный регион" с видеокамер, установленных в местах массового скопления людей, на детских игровых, спортивных площадках и социальных объектах</t>
  </si>
  <si>
    <t>081040100000000</t>
  </si>
  <si>
    <t>Обеспечение программными продуктами</t>
  </si>
  <si>
    <t>152030100000000</t>
  </si>
  <si>
    <t>Основное мероприятие "Цифровая культура"</t>
  </si>
  <si>
    <t>Обеспечение муниципальных учреждений культуры доступом в информационно-телекоммуникационную сеть Интернет</t>
  </si>
  <si>
    <t>152040100000000</t>
  </si>
  <si>
    <t>Содержание парков культуры и отдыха</t>
  </si>
  <si>
    <t>172011800000000</t>
  </si>
  <si>
    <t>Муниципальное казенное учреждение Управление образования Администрации Рузского городского округа</t>
  </si>
  <si>
    <t>008</t>
  </si>
  <si>
    <t>Муниципальная программа "Образование"</t>
  </si>
  <si>
    <t>Подпрограмма "Общее образование"</t>
  </si>
  <si>
    <t>Основное мероприятие "Финансовое обеспечение деятельности образовательных организаций"</t>
  </si>
  <si>
    <t>Проведение капитального ремонта, технического переоснащения и благоустройства территорий учреждений образования</t>
  </si>
  <si>
    <t>031010100000000</t>
  </si>
  <si>
    <t>Обеспечение подвоза обучающихся к месту обучения в муниципальные общеобразовательные организации в Московской области за счет средств местного бюджета</t>
  </si>
  <si>
    <t>031010200000000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</si>
  <si>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</si>
  <si>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031011100000000</t>
  </si>
  <si>
    <t>Укрепление материально-технической базы и проведение текущего ремонта общеобразовательных организаций</t>
  </si>
  <si>
    <t>031011200000000</t>
  </si>
  <si>
    <t>Профессиональная физическая охрана муниципальных учреждений в сфере общеобразовательных организаций</t>
  </si>
  <si>
    <t>031011300000000</t>
  </si>
  <si>
    <t>Организация питания обучающихся и воспитанников общеобразовательных организаций</t>
  </si>
  <si>
    <t>031011400000000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</si>
  <si>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</si>
  <si>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031011700000000</t>
  </si>
  <si>
    <t>Укрепление материально-технической базы и проведение текущего ремонта учреждений дошкольного образования</t>
  </si>
  <si>
    <t>031011800000000</t>
  </si>
  <si>
    <t>Профессиональная физическая охрана муниципальных учреждений дошкольного образования</t>
  </si>
  <si>
    <t>031011900000000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</si>
  <si>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</si>
  <si>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</si>
  <si>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031020200000000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</si>
  <si>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</si>
  <si>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031020800000000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</si>
  <si>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</si>
  <si>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031021000000000</t>
  </si>
  <si>
    <t>Основное мероприятие "Повышение степени пожарной безопасности"</t>
  </si>
  <si>
    <t>Выполнение работ по обеспечению пожарной безопасности в муниципальных образовательных организациях</t>
  </si>
  <si>
    <t>031030100000000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</si>
  <si>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</si>
  <si>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</si>
  <si>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031040100000000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</si>
  <si>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</si>
  <si>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</si>
  <si>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031090100000000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</si>
  <si>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</si>
  <si>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</si>
  <si>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</si>
  <si>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032020100000000</t>
  </si>
  <si>
    <t>Укрепление материально-технической базы и проведение текущего ремонта учреждений дополнительного образования</t>
  </si>
  <si>
    <t>032020200000000</t>
  </si>
  <si>
    <t>Профессиональная физическая охрана муниципальных учреждений дополнительного образования</t>
  </si>
  <si>
    <t>032020300000000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</si>
  <si>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</si>
  <si>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</si>
  <si>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032040100000000</t>
  </si>
  <si>
    <t>Выполнение работ по обеспечению пожарной безопасности в муниципальных организациях дополнительного образования</t>
  </si>
  <si>
    <t>032050100000000</t>
  </si>
  <si>
    <t>Федеральный проект "Патриотическое воспитание граждан Российской Федерации"</t>
  </si>
  <si>
    <t>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</si>
  <si>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032EВ0100000000</t>
  </si>
  <si>
    <t>Обеспечение деятельности муниципальных органов - учреждения в сфере образования</t>
  </si>
  <si>
    <t>034010100000000</t>
  </si>
  <si>
    <t>Обеспечение деятельности прочих учреждений образования (межшкольные учебные комбинаты, хозяйственные эксплуатационные конторы, методические кабинеты и др.)</t>
  </si>
  <si>
    <t>034010200000000</t>
  </si>
  <si>
    <t>Мероприятия в сфере образования</t>
  </si>
  <si>
    <t>034010300000000</t>
  </si>
  <si>
    <t>Муниципальная программа "Социальная защита населения"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</si>
  <si>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</si>
  <si>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</si>
  <si>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Мероприятия по организации отдыха детей Московской области в каникулярное время</t>
  </si>
  <si>
    <t>042030100000000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</si>
  <si>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</si>
  <si>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042030300000000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</si>
  <si>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</si>
  <si>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</si>
  <si>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</si>
  <si>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133020100000000</t>
  </si>
  <si>
    <t>Совет депутатов Рузского городского округа Московской области</t>
  </si>
  <si>
    <t>015</t>
  </si>
  <si>
    <t>Руководство и управление в сфере установленных функций органов местного самоуправления</t>
  </si>
  <si>
    <t>Контрольно-счетная палата Рузского городского округа Московской области</t>
  </si>
  <si>
    <t>016</t>
  </si>
  <si>
    <t>Администрация Рузского городского округа Московской области</t>
  </si>
  <si>
    <t>018</t>
  </si>
  <si>
    <t>Муниципальная программа "Здравоохранение"</t>
  </si>
  <si>
    <t>Подпрограмма "Финансовое обеспечение системы организации медицинской помощи"</t>
  </si>
  <si>
    <t>Основное мероприятие "Развитие мер социальной поддержки медицинских работников"</t>
  </si>
  <si>
    <t>Выплата компенсации за аренду жилья врачам и среднему медицинскому персоналу</t>
  </si>
  <si>
    <t>015020400000000</t>
  </si>
  <si>
    <t>Основное мероприятие "Проведение капитального ремонта объектов дошкольного образования, закупка оборудования"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</si>
  <si>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</si>
  <si>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031070100000000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</si>
  <si>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</si>
  <si>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</si>
  <si>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031080400000000</t>
  </si>
  <si>
    <t>Подпрограмма "Социальная поддержка граждан"</t>
  </si>
  <si>
    <t>Основное мероприятие "Социальная поддержка отдельных категорий граждан и почетных граждан Московской области"</t>
  </si>
  <si>
    <t>Оказание мер социальной поддержки отдельным категориям граждан</t>
  </si>
  <si>
    <t>041090100000000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</si>
  <si>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</si>
  <si>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</si>
  <si>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041150300000000</t>
  </si>
  <si>
    <t>Муниципальная программа "Развитие сельского хозяйства"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</si>
  <si>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</si>
  <si>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</si>
  <si>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</si>
  <si>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062010100000000</t>
  </si>
  <si>
    <t>Проведение мероприятий по комплексной борьбе с борщевиком Сосновского</t>
  </si>
  <si>
    <t>062010200000000</t>
  </si>
  <si>
    <t>Подпрограмма "Комплексное развитие сельских территорий"</t>
  </si>
  <si>
    <t>Основное мероприятие "Обеспечение доступности торгового обслуживания в сельских населенных пунктах"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</si>
  <si>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</si>
  <si>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063030100000000</t>
  </si>
  <si>
    <t>Основное мероприятие "Развитие инженерной инфраструктуры на сельских территориях"</t>
  </si>
  <si>
    <t>Развитие газификации в сельской местности</t>
  </si>
  <si>
    <t>063050100000000</t>
  </si>
  <si>
    <t>Проектирование сетей газификации в сельской местности</t>
  </si>
  <si>
    <t>063050200000000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</si>
  <si>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</si>
  <si>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</si>
  <si>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среды"</t>
  </si>
  <si>
    <t>Проведение анализов качества воды</t>
  </si>
  <si>
    <t>071010100000000</t>
  </si>
  <si>
    <t>Проведение наблюдений за состоянием и загрязнением окружающей среды</t>
  </si>
  <si>
    <t>071010300000000</t>
  </si>
  <si>
    <t>Основное мероприятие "Вовлечение населения в экологические мероприятия"</t>
  </si>
  <si>
    <t>Проведение выставок, семинаров</t>
  </si>
  <si>
    <t>071030100000000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</si>
  <si>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</si>
  <si>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</si>
  <si>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Разработка необходимой документации для эксплуатации гидротехнических сооружений, находящихся в собственности муниципального образования</t>
  </si>
  <si>
    <t>072010100000000</t>
  </si>
  <si>
    <t>Проведение текущего ремонта гидротехнических сооружений, находящихся в собственности муниципального образования</t>
  </si>
  <si>
    <t>072010200000000</t>
  </si>
  <si>
    <t>Обследование и содержание гидротехнических сооружений</t>
  </si>
  <si>
    <t>072010500000000</t>
  </si>
  <si>
    <t>Основное мероприятие "Ликвидация последствий засорения водных объектов"</t>
  </si>
  <si>
    <t>Проведение работ по очистке прудов от мусора</t>
  </si>
  <si>
    <t>072030300000000</t>
  </si>
  <si>
    <t>Подпрограмма "Развитие лесного хозяйства"</t>
  </si>
  <si>
    <t>Основное мероприятие "Вовлечение населения в мероприятия по охране леса"</t>
  </si>
  <si>
    <t>Организация и проведение акций по посадке леса</t>
  </si>
  <si>
    <t>074040100000000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</si>
  <si>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</si>
  <si>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</si>
  <si>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Ликвидация несанкционированных свалок</t>
  </si>
  <si>
    <t>075010400000000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</si>
  <si>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</si>
  <si>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Содержание газона на полигоне ТКО</t>
  </si>
  <si>
    <t>075020100000000</t>
  </si>
  <si>
    <t>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</t>
  </si>
  <si>
    <t>075020400000000</t>
  </si>
  <si>
    <t>Вывоз, утилизация и/или обезвреживание фильтрата и оказание услуг по сбору и утилизации свалочного газа с полигона ТКО</t>
  </si>
  <si>
    <t>075020900000000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</si>
  <si>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</si>
  <si>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Проведение мероприятий по профилактике терроризма</t>
  </si>
  <si>
    <t>081010100000000</t>
  </si>
  <si>
    <t>Проведение работ по установке видеокамер на подъездах многоквартирных домов и подключению их к системе "Безопасный регион" (в т.ч. в рамках муниципальных контрактов на оказание услуг по предоставлению видеоизображений для системы "Безопасный регион")</t>
  </si>
  <si>
    <t>081040200000000</t>
  </si>
  <si>
    <t>Основное мероприятие "Развитие похоронного дела"</t>
  </si>
  <si>
    <t>Возмещение специализированной службе по вопросам похоронного дела стоимости услуг по погребению умерших, в части, превышающей размер возмещения, установленный законодательством РФ и МО</t>
  </si>
  <si>
    <t>081070300000000</t>
  </si>
  <si>
    <t>Расходы на обеспечение деятельности (оказание услуг) в сфере похоронного дела</t>
  </si>
  <si>
    <t>081070400000000</t>
  </si>
  <si>
    <t>Оформление земельных участков под кладбищами в муниципальную собственность, включая создание новых кладбищ</t>
  </si>
  <si>
    <t>081070500000000</t>
  </si>
  <si>
    <t>Зимние и летние работы по содержанию мест захоронений, текущий и капитальный ремонт основных фондов</t>
  </si>
  <si>
    <t>081070600000000</t>
  </si>
  <si>
    <t>Содержание и благоустройство воинских, почетных, одиночных захоронений в случаях, если погребение осуществлялось за счет средств федерального бюджета, бюджета субъекта Российской Федерации или бюджетов муниципальных образований, а также иных захоронений и памятников, находящихся под охраной государства</t>
  </si>
  <si>
    <t>081070700000000</t>
  </si>
  <si>
    <t>Проведение инвентаризации мест захоронений</t>
  </si>
  <si>
    <t>081070900000000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</si>
  <si>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</si>
  <si>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"Эксплуатация Системы-112 на территории муниципального образования"</t>
  </si>
  <si>
    <t>Содержание и эксплуатация Системы-112</t>
  </si>
  <si>
    <t>082010100000000</t>
  </si>
  <si>
    <t>Организация деятельности единых дежурно-диспетчерских служб</t>
  </si>
  <si>
    <t>082010300000000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</si>
  <si>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</si>
  <si>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</si>
  <si>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Поддержание в постоянной готовности муниципальной автоматизированной системы централизованного оповещения (далее - МАСЦО)</t>
  </si>
  <si>
    <t>083010100000000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</si>
  <si>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</si>
  <si>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</si>
  <si>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</t>
  </si>
  <si>
    <t>084010400000000</t>
  </si>
  <si>
    <t>Дополнительные мероприятия в условиях особого противопожарного режима</t>
  </si>
  <si>
    <t>084010800000000</t>
  </si>
  <si>
    <t>Опашка территорий по границам населенных пунктов муниципальных образований Московской области</t>
  </si>
  <si>
    <t>084011100000000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</si>
  <si>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</si>
  <si>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</si>
  <si>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Создание безопасных мест отдыха для населения на водных объектах</t>
  </si>
  <si>
    <t>085010200000000</t>
  </si>
  <si>
    <t>Обеспечение деятельности муниципального учреждения "Единая дежурная диспетчерская служба муниципального образования Московской области"</t>
  </si>
  <si>
    <t>086010100000000</t>
  </si>
  <si>
    <t>Муниципальная программа "Жилище"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</si>
  <si>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</si>
  <si>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</si>
  <si>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Реализация мероприятий по обеспечению жильем молодых семей</t>
  </si>
  <si>
    <t>092010100000000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</si>
  <si>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</si>
  <si>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</si>
  <si>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</si>
  <si>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Капитальный ремонт, приобретение, монтаж и ввод в эксплуатацию объектов водоснабжения муниципальной собственности</t>
  </si>
  <si>
    <t>101020200000000</t>
  </si>
  <si>
    <t>Содержание и ремонт шахтных колодцев</t>
  </si>
  <si>
    <t>101020600000000</t>
  </si>
  <si>
    <t>Подпрограмма "Системы водоотведения"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</si>
  <si>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</si>
  <si>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Строительство и реконструкция объектов очистки сточных вод муниципальной собственности</t>
  </si>
  <si>
    <t>102010100000000</t>
  </si>
  <si>
    <t>Капитальный ремонт объектов очистки сточных вод муниципальной собственности</t>
  </si>
  <si>
    <t>102010200000000</t>
  </si>
  <si>
    <t>Организация в границах городского округа водоотведения</t>
  </si>
  <si>
    <t>102010300000000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</si>
  <si>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</si>
  <si>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</si>
  <si>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Строительство и реконструкция объектов теплоснабжения муниципальной собственности</t>
  </si>
  <si>
    <t>103010100000000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</si>
  <si>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</si>
  <si>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Организация в границах городского округа теплоснабжения населения</t>
  </si>
  <si>
    <t>103020300000000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</si>
  <si>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</si>
  <si>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Утверждение схем теплоснабжения городских округов (актуализированных схем теплоснабжения городских округов)</t>
  </si>
  <si>
    <t>103050100000000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</si>
  <si>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</si>
  <si>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 Московской области"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</si>
  <si>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</si>
  <si>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105020200000000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</si>
  <si>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</si>
  <si>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107010200000000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</si>
  <si>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</si>
  <si>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</si>
  <si>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</si>
  <si>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Частичная компенсация субъектам малого и среднего предпринимательства затрат, связанных с приобретением оборудования</t>
  </si>
  <si>
    <t>113020100000000</t>
  </si>
  <si>
    <t>Расходы на обеспечение деятельности (оказание услуг) муниципальных учреждений в сфере предпринимательства</t>
  </si>
  <si>
    <t>115010100000000</t>
  </si>
  <si>
    <t>Подпрограмма "Эффективное управление имущественным комплексом"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</si>
  <si>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</si>
  <si>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</si>
  <si>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121020100000000</t>
  </si>
  <si>
    <t>Взносы на капитальный ремонт общего имущества многоквартирных домов</t>
  </si>
  <si>
    <t>121020200000000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</si>
  <si>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</si>
  <si>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121020300000000</t>
  </si>
  <si>
    <t>Обеспечение деятельности муниципальных органов в сфере земельно-имущественных отношений</t>
  </si>
  <si>
    <t>121040100000000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</si>
  <si>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</si>
  <si>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</si>
  <si>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Обслуживание муниципального долга по бюджетным кредитам</t>
  </si>
  <si>
    <t>123010100000000</t>
  </si>
  <si>
    <t>Обслуживание муниципального долга по коммерческим кредитам</t>
  </si>
  <si>
    <t>123010200000000</t>
  </si>
  <si>
    <t>Функционирование высшего должностного лица</t>
  </si>
  <si>
    <t>125010100000000</t>
  </si>
  <si>
    <t>Расходы на обеспечение деятельности администрации</t>
  </si>
  <si>
    <t>125010200000000</t>
  </si>
  <si>
    <t>Комитеты и отраслевые управления при администрации</t>
  </si>
  <si>
    <t>125010300000000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</si>
  <si>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</si>
  <si>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125010600000000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</si>
  <si>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</si>
  <si>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125010700000000</t>
  </si>
  <si>
    <t>Организация и осуществление мероприятий по мобилизационной подготовке</t>
  </si>
  <si>
    <t>125010800000000</t>
  </si>
  <si>
    <t>Взносы в общественные организации (Уплата членских взносов членами Совета муниципальных образований Московской области)</t>
  </si>
  <si>
    <t>125011000000000</t>
  </si>
  <si>
    <t>Обеспечение деятельности муниципальных центров управления регионом</t>
  </si>
  <si>
    <t>125011600000000</t>
  </si>
  <si>
    <t>Обеспечение деятельности муниципальных казенных учреждений в сфере закупок товаров, работ, услуг</t>
  </si>
  <si>
    <t>125011700000000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</si>
  <si>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</si>
  <si>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</si>
  <si>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</si>
  <si>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131010200000000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</si>
  <si>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</t>
  </si>
  <si>
    <t>131010300000000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</si>
  <si>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</t>
  </si>
  <si>
    <t>131010400000000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</si>
  <si>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</si>
  <si>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131010500000000</t>
  </si>
  <si>
    <t>Основное мероприятие "Организация создания и эксплуатации сети объектов наружной рекламы"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</si>
  <si>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</si>
  <si>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131070100000000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</si>
  <si>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</si>
  <si>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131070200000000</t>
  </si>
  <si>
    <t>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</t>
  </si>
  <si>
    <t>131070300000000</t>
  </si>
  <si>
    <t>Расходы на обеспечение деятельности (оказание услуг) муниципальных учреждений в сфере информационной политики</t>
  </si>
  <si>
    <t>136010100000000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</si>
  <si>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</si>
  <si>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</si>
  <si>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</si>
  <si>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>Организация транспортного обслуживания населения по муниципальным маршрутам регулярных перевозок по регулируемым тарифам автомобильным транспортом в соответствии с муниципальными контрактами и договорами на выполнение работ по перевозке пассажиров</t>
  </si>
  <si>
    <t>141020400000000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</si>
  <si>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</si>
  <si>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</si>
  <si>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Капитальный ремонт и ремонт автомобильных дорог общего пользования местного значения</t>
  </si>
  <si>
    <t>142040100000000</t>
  </si>
  <si>
    <t>Восстановление транспортно-эксплуатационных характеристик автомобильных дорог общего пользования местного значения</t>
  </si>
  <si>
    <t>142040500000000</t>
  </si>
  <si>
    <t>Создание и обеспечение функционирования парковок (парковочных мест)</t>
  </si>
  <si>
    <t>142040700000000</t>
  </si>
  <si>
    <t>Дорожная деятельность в отношении автомобильных дорог местного значения в границах городского округа</t>
  </si>
  <si>
    <t>142040800000000</t>
  </si>
  <si>
    <t>Мероприятия по обеспечению безопасности дорожного движения</t>
  </si>
  <si>
    <t>142040900000000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</si>
  <si>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</si>
  <si>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</si>
  <si>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</si>
  <si>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151020100000000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</si>
  <si>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</si>
  <si>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153010100000000</t>
  </si>
  <si>
    <t>Обеспечение оборудованием и поддержание работоспособности многофункциональных центров предоставления государственных и муниципальных услуг</t>
  </si>
  <si>
    <t>153010200000000</t>
  </si>
  <si>
    <t>Подпрограмма "Развитие архивного дела"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</si>
  <si>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</si>
  <si>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муниципальных архивов</t>
  </si>
  <si>
    <t>154010200000000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</si>
  <si>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</si>
  <si>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 городского округа"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</si>
  <si>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</si>
  <si>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Ликвидация самовольных, недостроенных и аварийных объектов на территории городского округа</t>
  </si>
  <si>
    <t>162050100000000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</si>
  <si>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</si>
  <si>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</si>
  <si>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Изготовление и установка стел</t>
  </si>
  <si>
    <t>171010100000000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</si>
  <si>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</si>
  <si>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171012000000000</t>
  </si>
  <si>
    <t>Устройство систем наружного освещения в рамках реализации проекта "Светлый город" за счет средств местного бюджета</t>
  </si>
  <si>
    <t>171012200000000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</si>
  <si>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</si>
  <si>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</si>
  <si>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171F20200000000</t>
  </si>
  <si>
    <t>Создание и ремонт пешеходных коммуникаций</t>
  </si>
  <si>
    <t>172010200000000</t>
  </si>
  <si>
    <t>Содержание дворовых территорий</t>
  </si>
  <si>
    <t>172011500000000</t>
  </si>
  <si>
    <t>Комплексное благоустройство дворовых территорий (установка новых и замена существующих элементов)</t>
  </si>
  <si>
    <t>172011700000000</t>
  </si>
  <si>
    <t>Замена и модернизация детских игровых площадок</t>
  </si>
  <si>
    <t>172012000000000</t>
  </si>
  <si>
    <t>Содержание, ремонт и восстановление уличного освещения</t>
  </si>
  <si>
    <t>172012100000000</t>
  </si>
  <si>
    <t>Ликвидация несанкционированных навалов мусора</t>
  </si>
  <si>
    <t>172012400000000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</si>
  <si>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</si>
  <si>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Проведение капитального ремонта многоквартирных домов на территории Московской области</t>
  </si>
  <si>
    <t>172020100000000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</si>
  <si>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</si>
  <si>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</si>
  <si>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172030100000000</t>
  </si>
  <si>
    <t>Ремонт дворовых территорий</t>
  </si>
  <si>
    <t>172F20100000000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</si>
  <si>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</si>
  <si>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</si>
  <si>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общего образования"</t>
  </si>
  <si>
    <t>Капитальные вложения в общеобразовательные организации в целях обеспечения односменного режима обучения</t>
  </si>
  <si>
    <t>183020400000000</t>
  </si>
  <si>
    <t>Расходы на обеспечение деятельности (оказание услуг) муниципальных учреждений в сфере строительства</t>
  </si>
  <si>
    <t>187010100000000</t>
  </si>
  <si>
    <t>Муниципальная программа "Переселение граждан из аварийного жилищного фонда"</t>
  </si>
  <si>
    <t>Подпрограмма "Обеспечение мероприятий по переселению граждан из аварийного жилищного фонда в Московской области"</t>
  </si>
  <si>
    <t>Основное мероприятие "Переселение граждан из аварийного жилищного фонда"</t>
  </si>
  <si>
    <t>Обеспечение мероприятий по переселению граждан из аварийного жилищного фонда, признанного таковым после 01.01.2017</t>
  </si>
  <si>
    <t>192020100000000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</si>
  <si>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</si>
  <si>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192020200000000</t>
  </si>
  <si>
    <t>Федеральный проект "Обеспечение устойчивого сокращения непригодного для проживания жилищного фонда"</t>
  </si>
  <si>
    <t>Обеспечение мероприятий по переселению граждан из непригодного для проживания жилищного фонда, признанного аварийным до 01.01.2017</t>
  </si>
  <si>
    <t>192F30100000000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</si>
  <si>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</si>
  <si>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</si>
  <si>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193010100000000</t>
  </si>
  <si>
    <t>193010200000000</t>
  </si>
  <si>
    <t>193F30100000000</t>
  </si>
  <si>
    <t>Итого:</t>
  </si>
  <si>
    <t>Оценка ожидаемого исполнения бюджета Рузского городского округа на 2023 год</t>
  </si>
  <si>
    <t xml:space="preserve">по собственным доходам и расходам на исполнение собственных полномочий </t>
  </si>
  <si>
    <t>органов местного самоуправления Рузского городского округа Московской области</t>
  </si>
  <si>
    <t>(без учета межбюджетных трансфертов, носящий целевой характер)</t>
  </si>
  <si>
    <t>Оценка ожидаемого исполнения доходной части бюджета Рузского городского округа на 2023 год</t>
  </si>
  <si>
    <t>Ед.изм.: тыс.рублей</t>
  </si>
  <si>
    <t>Код дохода по бюджетной классификации</t>
  </si>
  <si>
    <t>Наименование группы, подгруппы, статьи</t>
  </si>
  <si>
    <t>Утверждено Решением о бюджете по состоянию на 01.11.2023</t>
  </si>
  <si>
    <t>Ожидаемое исполнение за  2023 год</t>
  </si>
  <si>
    <t>Процент исполнения (%)</t>
  </si>
  <si>
    <t>000 1 01 00000 00 0000 000</t>
  </si>
  <si>
    <t>Налог на прибыль, доходы</t>
  </si>
  <si>
    <t>000 1 03 00000 00 0000 000</t>
  </si>
  <si>
    <t>Акцизы</t>
  </si>
  <si>
    <t>000 1 05 00000 00 0000 000</t>
  </si>
  <si>
    <t>Налоги на совокупный доход</t>
  </si>
  <si>
    <t>000 1 06 00000 00 0000 000</t>
  </si>
  <si>
    <t>Налоги на имущество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</si>
  <si>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</si>
  <si>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</si>
  <si>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</si>
  <si>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</si>
  <si>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</si>
  <si>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</si>
  <si>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</si>
  <si>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</si>
  <si>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</si>
  <si>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</si>
  <si>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</si>
  <si>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 возмещение ущерба</t>
  </si>
  <si>
    <t>000 1 17 00000 00 0000 000</t>
  </si>
  <si>
    <t>Прочие неналоговые доходы</t>
  </si>
  <si>
    <t>000 2 02 10000 00 0000 000</t>
  </si>
  <si>
    <t>Дотации бюджетам субъектов Российской Федерации и муниципальных образований</t>
  </si>
  <si>
    <t>Х</t>
  </si>
  <si>
    <t>Оценка ожидаемого исполнения бюджета Рузского городского округа по источникам внутреннего финансирования дефицита бюджета на 2022 год</t>
  </si>
  <si>
    <t>Вид источника финансирования дефицита бюджета</t>
  </si>
  <si>
    <t>Ожидаемое исполнение 2023 год</t>
  </si>
  <si>
    <t>Дефицит (со знаком "минус"), профицит (со знаком "плюс") бюджета Рузского городского округа</t>
  </si>
  <si>
    <t>000 01 02 00 00 00 0000 000</t>
  </si>
  <si>
    <t>Кредиты кредитных организаций</t>
  </si>
  <si>
    <t>000 01 02 00 00 00 0000 700</t>
  </si>
  <si>
    <t>Привлечение кредитов от кредитных организаций в валюте Российской Федерации</t>
  </si>
  <si>
    <t>000 01 02 00 00 00 0000 800</t>
  </si>
  <si>
    <t xml:space="preserve">Погашение кредитов, предоставленных кредитными организациями в валюте Российской Федерации </t>
  </si>
  <si>
    <t>000 01 03 00 00 00 0000 000</t>
  </si>
  <si>
    <t>Бюджетные кредиты от других бюджетов бюджетной системы Российской Федерации</t>
  </si>
  <si>
    <t>000 01 03 00 00 00 0000 700</t>
  </si>
  <si>
    <t>Получение бюджетных кредитов от других бюджетов бюджетной системы Российской Федерации</t>
  </si>
  <si>
    <t>000 01 03 00 00 00 0000 800</t>
  </si>
  <si>
    <t xml:space="preserve">Погашение бюджетных  кредитов, предоставленных другими бюджетами бюджетной системы Российской Федерации </t>
  </si>
  <si>
    <t>000 01 05 00 00 00 0000 000</t>
  </si>
  <si>
    <t>Изменение остатков средств на счетах по учету средств бюджета</t>
  </si>
  <si>
    <t>000 01 05 02 01 05 0000 510</t>
  </si>
  <si>
    <t>Увеличение прочих остатков денежных средств бюджета городского округа</t>
  </si>
  <si>
    <t>000 01 05 02 01 05 0000 610</t>
  </si>
  <si>
    <t>Уменьшение прочих остатков денежных средств бюджета городского округа</t>
  </si>
  <si>
    <t>000 01 06 00 00 00 0000 000</t>
  </si>
  <si>
    <t>Иные источники внутреннего финансирования дефицитов бюджетов</t>
  </si>
  <si>
    <t>000 01 06 04 00 00 0000 000</t>
  </si>
  <si>
    <t>Исполнение государственных и муниципальных гарантий</t>
  </si>
  <si>
    <t>000 01 06 05 00 00 0000 000</t>
  </si>
  <si>
    <t>000 00 00 00 00 00 0000 000</t>
  </si>
  <si>
    <t xml:space="preserve">И.о.начальника финансового управления </t>
  </si>
  <si>
    <t>Администрации Рузского городского округа</t>
  </si>
  <si>
    <t>Е.А. Лущихина</t>
  </si>
  <si>
    <t>Оценка ожидаемого исполнения расходной части бюджета Рузского городского округа на 2023 год</t>
  </si>
  <si>
    <t>План на 2023 год</t>
  </si>
  <si>
    <t>Ожидаемое исполнение на 01.01.2024</t>
  </si>
  <si>
    <t>непрограммные мероприятия</t>
  </si>
  <si>
    <t>"14" ноября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</si>
</sst>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5]#,##0.00,;[Red][&lt;=-5]\-#,##0.00,;#,##0.00,"/>
    <numFmt numFmtId="165" formatCode="#,##0.0"/>
    <numFmt numFmtId="166" formatCode="0.0"/>
  </numFmts>
  <fonts count="15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116">
    <xf numFmtId="0" fontId="0" fillId="0" borderId="0" xfId="0"/>
    <xf numFmtId="0" fontId="3" fillId="0" borderId="0" xfId="0" applyFont="1" applyAlignment="1">
      <alignment horizontal="center"/>
    </xf>
    <xf numFmtId="0" fontId="3" fillId="2" borderId="9" xfId="0" applyFont="1" applyFill="1" applyBorder="1" applyAlignment="1">
      <alignment vertical="center" wrapText="1"/>
    </xf>
    <xf numFmtId="0" fontId="7" fillId="0" borderId="0" xfId="1" applyFont="1"/>
    <xf numFmtId="165" fontId="7" fillId="0" borderId="0" xfId="1" applyNumberFormat="1" applyFont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7" fillId="3" borderId="11" xfId="1" applyFont="1" applyFill="1" applyBorder="1" applyAlignment="1">
      <alignment horizontal="center" vertical="center" wrapText="1"/>
    </xf>
    <xf numFmtId="165" fontId="7" fillId="3" borderId="11" xfId="1" applyNumberFormat="1" applyFont="1" applyFill="1" applyBorder="1" applyAlignment="1">
      <alignment horizontal="center" vertical="center" wrapText="1"/>
    </xf>
    <xf numFmtId="2" fontId="7" fillId="3" borderId="1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165" fontId="7" fillId="0" borderId="0" xfId="1" applyNumberFormat="1" applyFont="1" applyAlignment="1">
      <alignment horizontal="center" vertical="center" wrapText="1"/>
    </xf>
    <xf numFmtId="1" fontId="7" fillId="4" borderId="11" xfId="1" applyNumberFormat="1" applyFont="1" applyFill="1" applyBorder="1" applyAlignment="1">
      <alignment horizontal="center" vertical="center" wrapText="1"/>
    </xf>
    <xf numFmtId="1" fontId="7" fillId="0" borderId="0" xfId="1" applyNumberFormat="1" applyFont="1" applyAlignment="1">
      <alignment horizontal="center" vertical="center" wrapText="1"/>
    </xf>
    <xf numFmtId="0" fontId="7" fillId="0" borderId="11" xfId="1" applyFont="1" applyBorder="1" applyAlignment="1">
      <alignment wrapText="1"/>
    </xf>
    <xf numFmtId="165" fontId="7" fillId="0" borderId="11" xfId="1" applyNumberFormat="1" applyFont="1" applyBorder="1" applyAlignment="1">
      <alignment wrapText="1"/>
    </xf>
    <xf numFmtId="165" fontId="7" fillId="0" borderId="11" xfId="1" applyNumberFormat="1" applyFont="1" applyBorder="1"/>
    <xf numFmtId="166" fontId="7" fillId="0" borderId="11" xfId="1" applyNumberFormat="1" applyFont="1" applyBorder="1"/>
    <xf numFmtId="0" fontId="9" fillId="5" borderId="11" xfId="1" applyFont="1" applyFill="1" applyBorder="1"/>
    <xf numFmtId="0" fontId="9" fillId="5" borderId="11" xfId="1" applyFont="1" applyFill="1" applyBorder="1" applyAlignment="1">
      <alignment horizontal="center" wrapText="1"/>
    </xf>
    <xf numFmtId="165" fontId="9" fillId="5" borderId="11" xfId="1" applyNumberFormat="1" applyFont="1" applyFill="1" applyBorder="1"/>
    <xf numFmtId="0" fontId="9" fillId="0" borderId="0" xfId="0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 wrapText="1"/>
    </xf>
    <xf numFmtId="165" fontId="7" fillId="0" borderId="0" xfId="0" applyNumberFormat="1" applyFont="1"/>
    <xf numFmtId="0" fontId="7" fillId="3" borderId="11" xfId="0" applyFont="1" applyFill="1" applyBorder="1" applyAlignment="1">
      <alignment horizontal="center" vertical="center" wrapText="1"/>
    </xf>
    <xf numFmtId="165" fontId="7" fillId="3" borderId="11" xfId="0" applyNumberFormat="1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3" fontId="7" fillId="5" borderId="11" xfId="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165" fontId="7" fillId="0" borderId="11" xfId="0" applyNumberFormat="1" applyFont="1" applyBorder="1" applyAlignment="1">
      <alignment horizontal="right" vertical="center" wrapText="1"/>
    </xf>
    <xf numFmtId="4" fontId="7" fillId="6" borderId="11" xfId="0" applyNumberFormat="1" applyFont="1" applyFill="1" applyBorder="1" applyAlignment="1">
      <alignment horizontal="right" vertical="center" wrapText="1"/>
    </xf>
    <xf numFmtId="4" fontId="7" fillId="0" borderId="11" xfId="1" applyNumberFormat="1" applyFont="1" applyBorder="1"/>
    <xf numFmtId="165" fontId="7" fillId="6" borderId="0" xfId="1" applyNumberFormat="1" applyFont="1" applyFill="1"/>
    <xf numFmtId="0" fontId="7" fillId="7" borderId="11" xfId="0" applyFont="1" applyFill="1" applyBorder="1" applyAlignment="1">
      <alignment horizontal="left" vertical="center" wrapText="1"/>
    </xf>
    <xf numFmtId="165" fontId="7" fillId="7" borderId="11" xfId="0" applyNumberFormat="1" applyFont="1" applyFill="1" applyBorder="1" applyAlignment="1">
      <alignment horizontal="right" vertical="center" wrapText="1"/>
    </xf>
    <xf numFmtId="0" fontId="7" fillId="0" borderId="11" xfId="0" applyFont="1" applyBorder="1"/>
    <xf numFmtId="0" fontId="7" fillId="0" borderId="11" xfId="0" applyFont="1" applyBorder="1" applyAlignment="1">
      <alignment wrapText="1"/>
    </xf>
    <xf numFmtId="165" fontId="7" fillId="0" borderId="11" xfId="0" applyNumberFormat="1" applyFont="1" applyBorder="1" applyAlignment="1">
      <alignment vertical="center" wrapText="1"/>
    </xf>
    <xf numFmtId="165" fontId="7" fillId="0" borderId="11" xfId="0" applyNumberFormat="1" applyFont="1" applyBorder="1" applyAlignment="1">
      <alignment vertical="center"/>
    </xf>
    <xf numFmtId="0" fontId="7" fillId="7" borderId="11" xfId="0" applyFont="1" applyFill="1" applyBorder="1"/>
    <xf numFmtId="0" fontId="7" fillId="7" borderId="11" xfId="0" applyFont="1" applyFill="1" applyBorder="1" applyAlignment="1">
      <alignment wrapText="1"/>
    </xf>
    <xf numFmtId="165" fontId="7" fillId="0" borderId="11" xfId="0" applyNumberFormat="1" applyFont="1" applyBorder="1" applyAlignment="1">
      <alignment horizontal="right" vertical="center"/>
    </xf>
    <xf numFmtId="165" fontId="7" fillId="7" borderId="11" xfId="0" applyNumberFormat="1" applyFont="1" applyFill="1" applyBorder="1" applyAlignment="1">
      <alignment vertical="center"/>
    </xf>
    <xf numFmtId="165" fontId="7" fillId="7" borderId="11" xfId="0" applyNumberFormat="1" applyFont="1" applyFill="1" applyBorder="1" applyAlignment="1">
      <alignment vertical="center" wrapText="1"/>
    </xf>
    <xf numFmtId="165" fontId="10" fillId="0" borderId="11" xfId="0" applyNumberFormat="1" applyFont="1" applyBorder="1" applyAlignment="1">
      <alignment horizontal="right" vertical="center" wrapText="1"/>
    </xf>
    <xf numFmtId="0" fontId="9" fillId="8" borderId="11" xfId="0" applyFont="1" applyFill="1" applyBorder="1"/>
    <xf numFmtId="0" fontId="9" fillId="8" borderId="11" xfId="0" applyFont="1" applyFill="1" applyBorder="1" applyAlignment="1">
      <alignment wrapText="1"/>
    </xf>
    <xf numFmtId="165" fontId="9" fillId="8" borderId="11" xfId="0" applyNumberFormat="1" applyFont="1" applyFill="1" applyBorder="1" applyAlignment="1">
      <alignment vertical="center"/>
    </xf>
    <xf numFmtId="0" fontId="11" fillId="0" borderId="0" xfId="1" applyFont="1"/>
    <xf numFmtId="165" fontId="11" fillId="0" borderId="0" xfId="1" applyNumberFormat="1" applyFont="1"/>
    <xf numFmtId="0" fontId="12" fillId="0" borderId="0" xfId="1" applyFont="1"/>
    <xf numFmtId="165" fontId="12" fillId="0" borderId="0" xfId="1" applyNumberFormat="1" applyFont="1"/>
    <xf numFmtId="0" fontId="7" fillId="6" borderId="0" xfId="1" applyFont="1" applyFill="1"/>
    <xf numFmtId="0" fontId="8" fillId="0" borderId="0" xfId="0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165" fontId="9" fillId="0" borderId="20" xfId="1" applyNumberFormat="1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25" xfId="0" applyFont="1" applyBorder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9" borderId="5" xfId="0" applyFont="1" applyFill="1" applyBorder="1" applyAlignment="1">
      <alignment horizontal="left" vertical="center" wrapText="1"/>
    </xf>
    <xf numFmtId="49" fontId="2" fillId="9" borderId="6" xfId="0" applyNumberFormat="1" applyFont="1" applyFill="1" applyBorder="1" applyAlignment="1">
      <alignment horizontal="center" vertical="center"/>
    </xf>
    <xf numFmtId="164" fontId="2" fillId="9" borderId="7" xfId="0" applyNumberFormat="1" applyFont="1" applyFill="1" applyBorder="1" applyAlignment="1">
      <alignment horizontal="right" vertical="center"/>
    </xf>
    <xf numFmtId="164" fontId="2" fillId="2" borderId="7" xfId="0" applyNumberFormat="1" applyFont="1" applyFill="1" applyBorder="1" applyAlignment="1">
      <alignment horizontal="right" vertical="center"/>
    </xf>
    <xf numFmtId="164" fontId="2" fillId="2" borderId="23" xfId="0" applyNumberFormat="1" applyFont="1" applyFill="1" applyBorder="1" applyAlignment="1">
      <alignment horizontal="right" vertical="center"/>
    </xf>
    <xf numFmtId="4" fontId="2" fillId="9" borderId="8" xfId="0" applyNumberFormat="1" applyFont="1" applyFill="1" applyBorder="1" applyAlignment="1">
      <alignment horizontal="right" vertical="center"/>
    </xf>
    <xf numFmtId="0" fontId="2" fillId="11" borderId="10" xfId="0" applyFont="1" applyFill="1" applyBorder="1" applyAlignment="1">
      <alignment horizontal="left" vertical="center" wrapText="1"/>
    </xf>
    <xf numFmtId="49" fontId="2" fillId="11" borderId="11" xfId="0" applyNumberFormat="1" applyFont="1" applyFill="1" applyBorder="1" applyAlignment="1">
      <alignment horizontal="center" vertical="center"/>
    </xf>
    <xf numFmtId="164" fontId="2" fillId="11" borderId="12" xfId="0" applyNumberFormat="1" applyFont="1" applyFill="1" applyBorder="1" applyAlignment="1">
      <alignment horizontal="right" vertical="center"/>
    </xf>
    <xf numFmtId="164" fontId="2" fillId="11" borderId="10" xfId="0" applyNumberFormat="1" applyFont="1" applyFill="1" applyBorder="1" applyAlignment="1">
      <alignment horizontal="right" vertical="center"/>
    </xf>
    <xf numFmtId="4" fontId="2" fillId="11" borderId="13" xfId="0" applyNumberFormat="1" applyFont="1" applyFill="1" applyBorder="1" applyAlignment="1">
      <alignment horizontal="right" vertical="center"/>
    </xf>
    <xf numFmtId="0" fontId="3" fillId="10" borderId="14" xfId="0" applyFont="1" applyFill="1" applyBorder="1" applyAlignment="1">
      <alignment horizontal="left" vertical="center" wrapText="1"/>
    </xf>
    <xf numFmtId="49" fontId="3" fillId="10" borderId="11" xfId="0" applyNumberFormat="1" applyFont="1" applyFill="1" applyBorder="1" applyAlignment="1">
      <alignment horizontal="center" vertical="center"/>
    </xf>
    <xf numFmtId="164" fontId="2" fillId="10" borderId="12" xfId="0" applyNumberFormat="1" applyFont="1" applyFill="1" applyBorder="1" applyAlignment="1">
      <alignment horizontal="right" vertical="center"/>
    </xf>
    <xf numFmtId="164" fontId="2" fillId="2" borderId="12" xfId="0" applyNumberFormat="1" applyFont="1" applyFill="1" applyBorder="1" applyAlignment="1">
      <alignment horizontal="right" vertical="center"/>
    </xf>
    <xf numFmtId="164" fontId="2" fillId="2" borderId="10" xfId="0" applyNumberFormat="1" applyFont="1" applyFill="1" applyBorder="1" applyAlignment="1">
      <alignment horizontal="right" vertical="center"/>
    </xf>
    <xf numFmtId="4" fontId="3" fillId="10" borderId="13" xfId="0" applyNumberFormat="1" applyFont="1" applyFill="1" applyBorder="1" applyAlignment="1">
      <alignment horizontal="right" vertical="center"/>
    </xf>
    <xf numFmtId="0" fontId="3" fillId="2" borderId="10" xfId="0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left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0" fontId="2" fillId="9" borderId="15" xfId="0" applyFont="1" applyFill="1" applyBorder="1" applyAlignment="1">
      <alignment horizontal="left" vertical="center" wrapText="1"/>
    </xf>
    <xf numFmtId="49" fontId="2" fillId="9" borderId="11" xfId="0" applyNumberFormat="1" applyFont="1" applyFill="1" applyBorder="1" applyAlignment="1">
      <alignment horizontal="center" vertical="center"/>
    </xf>
    <xf numFmtId="164" fontId="2" fillId="9" borderId="12" xfId="0" applyNumberFormat="1" applyFont="1" applyFill="1" applyBorder="1" applyAlignment="1">
      <alignment horizontal="right" vertical="center"/>
    </xf>
    <xf numFmtId="0" fontId="3" fillId="10" borderId="10" xfId="0" applyFont="1" applyFill="1" applyBorder="1" applyAlignment="1">
      <alignment horizontal="left" vertical="center" wrapText="1"/>
    </xf>
    <xf numFmtId="164" fontId="14" fillId="2" borderId="12" xfId="0" applyNumberFormat="1" applyFont="1" applyFill="1" applyBorder="1" applyAlignment="1">
      <alignment horizontal="right" vertical="center"/>
    </xf>
    <xf numFmtId="4" fontId="3" fillId="11" borderId="13" xfId="0" applyNumberFormat="1" applyFont="1" applyFill="1" applyBorder="1" applyAlignment="1">
      <alignment horizontal="right" vertical="center"/>
    </xf>
    <xf numFmtId="0" fontId="3" fillId="6" borderId="14" xfId="0" applyFont="1" applyFill="1" applyBorder="1" applyAlignment="1">
      <alignment horizontal="left" vertical="center" wrapText="1"/>
    </xf>
    <xf numFmtId="49" fontId="3" fillId="6" borderId="14" xfId="0" applyNumberFormat="1" applyFont="1" applyFill="1" applyBorder="1" applyAlignment="1">
      <alignment horizontal="center" vertical="center"/>
    </xf>
    <xf numFmtId="164" fontId="2" fillId="6" borderId="12" xfId="0" applyNumberFormat="1" applyFont="1" applyFill="1" applyBorder="1" applyAlignment="1">
      <alignment horizontal="right" vertical="center"/>
    </xf>
    <xf numFmtId="164" fontId="2" fillId="10" borderId="10" xfId="0" applyNumberFormat="1" applyFont="1" applyFill="1" applyBorder="1" applyAlignment="1">
      <alignment horizontal="right" vertical="center"/>
    </xf>
    <xf numFmtId="164" fontId="2" fillId="2" borderId="21" xfId="0" applyNumberFormat="1" applyFont="1" applyFill="1" applyBorder="1" applyAlignment="1">
      <alignment horizontal="right" vertical="center"/>
    </xf>
    <xf numFmtId="164" fontId="2" fillId="2" borderId="22" xfId="0" applyNumberFormat="1" applyFont="1" applyFill="1" applyBorder="1" applyAlignment="1">
      <alignment horizontal="right" vertical="center"/>
    </xf>
    <xf numFmtId="4" fontId="3" fillId="2" borderId="26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4" fontId="2" fillId="2" borderId="19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51"/>
  <sheetViews>
    <sheetView workbookViewId="0">
      <selection activeCell="B51" sqref="B51"/>
    </sheetView>
  </sheetViews>
  <sheetFormatPr defaultColWidth="9.140625" defaultRowHeight="12.75" x14ac:dyDescent="0.2"/>
  <cols>
    <col min="1" max="1" width="5.5703125" style="3" customWidth="1"/>
    <col min="2" max="2" width="25.5703125" style="3" customWidth="1"/>
    <col min="3" max="3" width="46.28515625" style="3" customWidth="1"/>
    <col min="4" max="4" width="21.140625" style="4" customWidth="1"/>
    <col min="5" max="5" width="19.85546875" style="4" customWidth="1"/>
    <col min="6" max="6" width="13.42578125" style="3" customWidth="1"/>
    <col min="7" max="7" width="12.7109375" style="3" bestFit="1" customWidth="1"/>
    <col min="8" max="8" width="9.140625" style="4"/>
    <col min="9" max="9" width="9.140625" style="3"/>
    <col min="10" max="10" width="0" style="3" hidden="1" customWidth="1"/>
    <col min="11" max="257" width="9.140625" style="3"/>
    <col min="258" max="258" width="25.5703125" style="3" customWidth="1"/>
    <col min="259" max="259" width="41.42578125" style="3" customWidth="1"/>
    <col min="260" max="260" width="21.140625" style="3" customWidth="1"/>
    <col min="261" max="261" width="19.85546875" style="3" customWidth="1"/>
    <col min="262" max="262" width="13.42578125" style="3" customWidth="1"/>
    <col min="263" max="265" width="9.140625" style="3"/>
    <col min="266" max="266" width="0" style="3" hidden="1" customWidth="1"/>
    <col min="267" max="513" width="9.140625" style="3"/>
    <col min="514" max="514" width="25.5703125" style="3" customWidth="1"/>
    <col min="515" max="515" width="41.42578125" style="3" customWidth="1"/>
    <col min="516" max="516" width="21.140625" style="3" customWidth="1"/>
    <col min="517" max="517" width="19.85546875" style="3" customWidth="1"/>
    <col min="518" max="518" width="13.42578125" style="3" customWidth="1"/>
    <col min="519" max="521" width="9.140625" style="3"/>
    <col min="522" max="522" width="0" style="3" hidden="1" customWidth="1"/>
    <col min="523" max="769" width="9.140625" style="3"/>
    <col min="770" max="770" width="25.5703125" style="3" customWidth="1"/>
    <col min="771" max="771" width="41.42578125" style="3" customWidth="1"/>
    <col min="772" max="772" width="21.140625" style="3" customWidth="1"/>
    <col min="773" max="773" width="19.85546875" style="3" customWidth="1"/>
    <col min="774" max="774" width="13.42578125" style="3" customWidth="1"/>
    <col min="775" max="777" width="9.140625" style="3"/>
    <col min="778" max="778" width="0" style="3" hidden="1" customWidth="1"/>
    <col min="779" max="1025" width="9.140625" style="3"/>
    <col min="1026" max="1026" width="25.5703125" style="3" customWidth="1"/>
    <col min="1027" max="1027" width="41.42578125" style="3" customWidth="1"/>
    <col min="1028" max="1028" width="21.140625" style="3" customWidth="1"/>
    <col min="1029" max="1029" width="19.85546875" style="3" customWidth="1"/>
    <col min="1030" max="1030" width="13.42578125" style="3" customWidth="1"/>
    <col min="1031" max="1033" width="9.140625" style="3"/>
    <col min="1034" max="1034" width="0" style="3" hidden="1" customWidth="1"/>
    <col min="1035" max="1281" width="9.140625" style="3"/>
    <col min="1282" max="1282" width="25.5703125" style="3" customWidth="1"/>
    <col min="1283" max="1283" width="41.42578125" style="3" customWidth="1"/>
    <col min="1284" max="1284" width="21.140625" style="3" customWidth="1"/>
    <col min="1285" max="1285" width="19.85546875" style="3" customWidth="1"/>
    <col min="1286" max="1286" width="13.42578125" style="3" customWidth="1"/>
    <col min="1287" max="1289" width="9.140625" style="3"/>
    <col min="1290" max="1290" width="0" style="3" hidden="1" customWidth="1"/>
    <col min="1291" max="1537" width="9.140625" style="3"/>
    <col min="1538" max="1538" width="25.5703125" style="3" customWidth="1"/>
    <col min="1539" max="1539" width="41.42578125" style="3" customWidth="1"/>
    <col min="1540" max="1540" width="21.140625" style="3" customWidth="1"/>
    <col min="1541" max="1541" width="19.85546875" style="3" customWidth="1"/>
    <col min="1542" max="1542" width="13.42578125" style="3" customWidth="1"/>
    <col min="1543" max="1545" width="9.140625" style="3"/>
    <col min="1546" max="1546" width="0" style="3" hidden="1" customWidth="1"/>
    <col min="1547" max="1793" width="9.140625" style="3"/>
    <col min="1794" max="1794" width="25.5703125" style="3" customWidth="1"/>
    <col min="1795" max="1795" width="41.42578125" style="3" customWidth="1"/>
    <col min="1796" max="1796" width="21.140625" style="3" customWidth="1"/>
    <col min="1797" max="1797" width="19.85546875" style="3" customWidth="1"/>
    <col min="1798" max="1798" width="13.42578125" style="3" customWidth="1"/>
    <col min="1799" max="1801" width="9.140625" style="3"/>
    <col min="1802" max="1802" width="0" style="3" hidden="1" customWidth="1"/>
    <col min="1803" max="2049" width="9.140625" style="3"/>
    <col min="2050" max="2050" width="25.5703125" style="3" customWidth="1"/>
    <col min="2051" max="2051" width="41.42578125" style="3" customWidth="1"/>
    <col min="2052" max="2052" width="21.140625" style="3" customWidth="1"/>
    <col min="2053" max="2053" width="19.85546875" style="3" customWidth="1"/>
    <col min="2054" max="2054" width="13.42578125" style="3" customWidth="1"/>
    <col min="2055" max="2057" width="9.140625" style="3"/>
    <col min="2058" max="2058" width="0" style="3" hidden="1" customWidth="1"/>
    <col min="2059" max="2305" width="9.140625" style="3"/>
    <col min="2306" max="2306" width="25.5703125" style="3" customWidth="1"/>
    <col min="2307" max="2307" width="41.42578125" style="3" customWidth="1"/>
    <col min="2308" max="2308" width="21.140625" style="3" customWidth="1"/>
    <col min="2309" max="2309" width="19.85546875" style="3" customWidth="1"/>
    <col min="2310" max="2310" width="13.42578125" style="3" customWidth="1"/>
    <col min="2311" max="2313" width="9.140625" style="3"/>
    <col min="2314" max="2314" width="0" style="3" hidden="1" customWidth="1"/>
    <col min="2315" max="2561" width="9.140625" style="3"/>
    <col min="2562" max="2562" width="25.5703125" style="3" customWidth="1"/>
    <col min="2563" max="2563" width="41.42578125" style="3" customWidth="1"/>
    <col min="2564" max="2564" width="21.140625" style="3" customWidth="1"/>
    <col min="2565" max="2565" width="19.85546875" style="3" customWidth="1"/>
    <col min="2566" max="2566" width="13.42578125" style="3" customWidth="1"/>
    <col min="2567" max="2569" width="9.140625" style="3"/>
    <col min="2570" max="2570" width="0" style="3" hidden="1" customWidth="1"/>
    <col min="2571" max="2817" width="9.140625" style="3"/>
    <col min="2818" max="2818" width="25.5703125" style="3" customWidth="1"/>
    <col min="2819" max="2819" width="41.42578125" style="3" customWidth="1"/>
    <col min="2820" max="2820" width="21.140625" style="3" customWidth="1"/>
    <col min="2821" max="2821" width="19.85546875" style="3" customWidth="1"/>
    <col min="2822" max="2822" width="13.42578125" style="3" customWidth="1"/>
    <col min="2823" max="2825" width="9.140625" style="3"/>
    <col min="2826" max="2826" width="0" style="3" hidden="1" customWidth="1"/>
    <col min="2827" max="3073" width="9.140625" style="3"/>
    <col min="3074" max="3074" width="25.5703125" style="3" customWidth="1"/>
    <col min="3075" max="3075" width="41.42578125" style="3" customWidth="1"/>
    <col min="3076" max="3076" width="21.140625" style="3" customWidth="1"/>
    <col min="3077" max="3077" width="19.85546875" style="3" customWidth="1"/>
    <col min="3078" max="3078" width="13.42578125" style="3" customWidth="1"/>
    <col min="3079" max="3081" width="9.140625" style="3"/>
    <col min="3082" max="3082" width="0" style="3" hidden="1" customWidth="1"/>
    <col min="3083" max="3329" width="9.140625" style="3"/>
    <col min="3330" max="3330" width="25.5703125" style="3" customWidth="1"/>
    <col min="3331" max="3331" width="41.42578125" style="3" customWidth="1"/>
    <col min="3332" max="3332" width="21.140625" style="3" customWidth="1"/>
    <col min="3333" max="3333" width="19.85546875" style="3" customWidth="1"/>
    <col min="3334" max="3334" width="13.42578125" style="3" customWidth="1"/>
    <col min="3335" max="3337" width="9.140625" style="3"/>
    <col min="3338" max="3338" width="0" style="3" hidden="1" customWidth="1"/>
    <col min="3339" max="3585" width="9.140625" style="3"/>
    <col min="3586" max="3586" width="25.5703125" style="3" customWidth="1"/>
    <col min="3587" max="3587" width="41.42578125" style="3" customWidth="1"/>
    <col min="3588" max="3588" width="21.140625" style="3" customWidth="1"/>
    <col min="3589" max="3589" width="19.85546875" style="3" customWidth="1"/>
    <col min="3590" max="3590" width="13.42578125" style="3" customWidth="1"/>
    <col min="3591" max="3593" width="9.140625" style="3"/>
    <col min="3594" max="3594" width="0" style="3" hidden="1" customWidth="1"/>
    <col min="3595" max="3841" width="9.140625" style="3"/>
    <col min="3842" max="3842" width="25.5703125" style="3" customWidth="1"/>
    <col min="3843" max="3843" width="41.42578125" style="3" customWidth="1"/>
    <col min="3844" max="3844" width="21.140625" style="3" customWidth="1"/>
    <col min="3845" max="3845" width="19.85546875" style="3" customWidth="1"/>
    <col min="3846" max="3846" width="13.42578125" style="3" customWidth="1"/>
    <col min="3847" max="3849" width="9.140625" style="3"/>
    <col min="3850" max="3850" width="0" style="3" hidden="1" customWidth="1"/>
    <col min="3851" max="4097" width="9.140625" style="3"/>
    <col min="4098" max="4098" width="25.5703125" style="3" customWidth="1"/>
    <col min="4099" max="4099" width="41.42578125" style="3" customWidth="1"/>
    <col min="4100" max="4100" width="21.140625" style="3" customWidth="1"/>
    <col min="4101" max="4101" width="19.85546875" style="3" customWidth="1"/>
    <col min="4102" max="4102" width="13.42578125" style="3" customWidth="1"/>
    <col min="4103" max="4105" width="9.140625" style="3"/>
    <col min="4106" max="4106" width="0" style="3" hidden="1" customWidth="1"/>
    <col min="4107" max="4353" width="9.140625" style="3"/>
    <col min="4354" max="4354" width="25.5703125" style="3" customWidth="1"/>
    <col min="4355" max="4355" width="41.42578125" style="3" customWidth="1"/>
    <col min="4356" max="4356" width="21.140625" style="3" customWidth="1"/>
    <col min="4357" max="4357" width="19.85546875" style="3" customWidth="1"/>
    <col min="4358" max="4358" width="13.42578125" style="3" customWidth="1"/>
    <col min="4359" max="4361" width="9.140625" style="3"/>
    <col min="4362" max="4362" width="0" style="3" hidden="1" customWidth="1"/>
    <col min="4363" max="4609" width="9.140625" style="3"/>
    <col min="4610" max="4610" width="25.5703125" style="3" customWidth="1"/>
    <col min="4611" max="4611" width="41.42578125" style="3" customWidth="1"/>
    <col min="4612" max="4612" width="21.140625" style="3" customWidth="1"/>
    <col min="4613" max="4613" width="19.85546875" style="3" customWidth="1"/>
    <col min="4614" max="4614" width="13.42578125" style="3" customWidth="1"/>
    <col min="4615" max="4617" width="9.140625" style="3"/>
    <col min="4618" max="4618" width="0" style="3" hidden="1" customWidth="1"/>
    <col min="4619" max="4865" width="9.140625" style="3"/>
    <col min="4866" max="4866" width="25.5703125" style="3" customWidth="1"/>
    <col min="4867" max="4867" width="41.42578125" style="3" customWidth="1"/>
    <col min="4868" max="4868" width="21.140625" style="3" customWidth="1"/>
    <col min="4869" max="4869" width="19.85546875" style="3" customWidth="1"/>
    <col min="4870" max="4870" width="13.42578125" style="3" customWidth="1"/>
    <col min="4871" max="4873" width="9.140625" style="3"/>
    <col min="4874" max="4874" width="0" style="3" hidden="1" customWidth="1"/>
    <col min="4875" max="5121" width="9.140625" style="3"/>
    <col min="5122" max="5122" width="25.5703125" style="3" customWidth="1"/>
    <col min="5123" max="5123" width="41.42578125" style="3" customWidth="1"/>
    <col min="5124" max="5124" width="21.140625" style="3" customWidth="1"/>
    <col min="5125" max="5125" width="19.85546875" style="3" customWidth="1"/>
    <col min="5126" max="5126" width="13.42578125" style="3" customWidth="1"/>
    <col min="5127" max="5129" width="9.140625" style="3"/>
    <col min="5130" max="5130" width="0" style="3" hidden="1" customWidth="1"/>
    <col min="5131" max="5377" width="9.140625" style="3"/>
    <col min="5378" max="5378" width="25.5703125" style="3" customWidth="1"/>
    <col min="5379" max="5379" width="41.42578125" style="3" customWidth="1"/>
    <col min="5380" max="5380" width="21.140625" style="3" customWidth="1"/>
    <col min="5381" max="5381" width="19.85546875" style="3" customWidth="1"/>
    <col min="5382" max="5382" width="13.42578125" style="3" customWidth="1"/>
    <col min="5383" max="5385" width="9.140625" style="3"/>
    <col min="5386" max="5386" width="0" style="3" hidden="1" customWidth="1"/>
    <col min="5387" max="5633" width="9.140625" style="3"/>
    <col min="5634" max="5634" width="25.5703125" style="3" customWidth="1"/>
    <col min="5635" max="5635" width="41.42578125" style="3" customWidth="1"/>
    <col min="5636" max="5636" width="21.140625" style="3" customWidth="1"/>
    <col min="5637" max="5637" width="19.85546875" style="3" customWidth="1"/>
    <col min="5638" max="5638" width="13.42578125" style="3" customWidth="1"/>
    <col min="5639" max="5641" width="9.140625" style="3"/>
    <col min="5642" max="5642" width="0" style="3" hidden="1" customWidth="1"/>
    <col min="5643" max="5889" width="9.140625" style="3"/>
    <col min="5890" max="5890" width="25.5703125" style="3" customWidth="1"/>
    <col min="5891" max="5891" width="41.42578125" style="3" customWidth="1"/>
    <col min="5892" max="5892" width="21.140625" style="3" customWidth="1"/>
    <col min="5893" max="5893" width="19.85546875" style="3" customWidth="1"/>
    <col min="5894" max="5894" width="13.42578125" style="3" customWidth="1"/>
    <col min="5895" max="5897" width="9.140625" style="3"/>
    <col min="5898" max="5898" width="0" style="3" hidden="1" customWidth="1"/>
    <col min="5899" max="6145" width="9.140625" style="3"/>
    <col min="6146" max="6146" width="25.5703125" style="3" customWidth="1"/>
    <col min="6147" max="6147" width="41.42578125" style="3" customWidth="1"/>
    <col min="6148" max="6148" width="21.140625" style="3" customWidth="1"/>
    <col min="6149" max="6149" width="19.85546875" style="3" customWidth="1"/>
    <col min="6150" max="6150" width="13.42578125" style="3" customWidth="1"/>
    <col min="6151" max="6153" width="9.140625" style="3"/>
    <col min="6154" max="6154" width="0" style="3" hidden="1" customWidth="1"/>
    <col min="6155" max="6401" width="9.140625" style="3"/>
    <col min="6402" max="6402" width="25.5703125" style="3" customWidth="1"/>
    <col min="6403" max="6403" width="41.42578125" style="3" customWidth="1"/>
    <col min="6404" max="6404" width="21.140625" style="3" customWidth="1"/>
    <col min="6405" max="6405" width="19.85546875" style="3" customWidth="1"/>
    <col min="6406" max="6406" width="13.42578125" style="3" customWidth="1"/>
    <col min="6407" max="6409" width="9.140625" style="3"/>
    <col min="6410" max="6410" width="0" style="3" hidden="1" customWidth="1"/>
    <col min="6411" max="6657" width="9.140625" style="3"/>
    <col min="6658" max="6658" width="25.5703125" style="3" customWidth="1"/>
    <col min="6659" max="6659" width="41.42578125" style="3" customWidth="1"/>
    <col min="6660" max="6660" width="21.140625" style="3" customWidth="1"/>
    <col min="6661" max="6661" width="19.85546875" style="3" customWidth="1"/>
    <col min="6662" max="6662" width="13.42578125" style="3" customWidth="1"/>
    <col min="6663" max="6665" width="9.140625" style="3"/>
    <col min="6666" max="6666" width="0" style="3" hidden="1" customWidth="1"/>
    <col min="6667" max="6913" width="9.140625" style="3"/>
    <col min="6914" max="6914" width="25.5703125" style="3" customWidth="1"/>
    <col min="6915" max="6915" width="41.42578125" style="3" customWidth="1"/>
    <col min="6916" max="6916" width="21.140625" style="3" customWidth="1"/>
    <col min="6917" max="6917" width="19.85546875" style="3" customWidth="1"/>
    <col min="6918" max="6918" width="13.42578125" style="3" customWidth="1"/>
    <col min="6919" max="6921" width="9.140625" style="3"/>
    <col min="6922" max="6922" width="0" style="3" hidden="1" customWidth="1"/>
    <col min="6923" max="7169" width="9.140625" style="3"/>
    <col min="7170" max="7170" width="25.5703125" style="3" customWidth="1"/>
    <col min="7171" max="7171" width="41.42578125" style="3" customWidth="1"/>
    <col min="7172" max="7172" width="21.140625" style="3" customWidth="1"/>
    <col min="7173" max="7173" width="19.85546875" style="3" customWidth="1"/>
    <col min="7174" max="7174" width="13.42578125" style="3" customWidth="1"/>
    <col min="7175" max="7177" width="9.140625" style="3"/>
    <col min="7178" max="7178" width="0" style="3" hidden="1" customWidth="1"/>
    <col min="7179" max="7425" width="9.140625" style="3"/>
    <col min="7426" max="7426" width="25.5703125" style="3" customWidth="1"/>
    <col min="7427" max="7427" width="41.42578125" style="3" customWidth="1"/>
    <col min="7428" max="7428" width="21.140625" style="3" customWidth="1"/>
    <col min="7429" max="7429" width="19.85546875" style="3" customWidth="1"/>
    <col min="7430" max="7430" width="13.42578125" style="3" customWidth="1"/>
    <col min="7431" max="7433" width="9.140625" style="3"/>
    <col min="7434" max="7434" width="0" style="3" hidden="1" customWidth="1"/>
    <col min="7435" max="7681" width="9.140625" style="3"/>
    <col min="7682" max="7682" width="25.5703125" style="3" customWidth="1"/>
    <col min="7683" max="7683" width="41.42578125" style="3" customWidth="1"/>
    <col min="7684" max="7684" width="21.140625" style="3" customWidth="1"/>
    <col min="7685" max="7685" width="19.85546875" style="3" customWidth="1"/>
    <col min="7686" max="7686" width="13.42578125" style="3" customWidth="1"/>
    <col min="7687" max="7689" width="9.140625" style="3"/>
    <col min="7690" max="7690" width="0" style="3" hidden="1" customWidth="1"/>
    <col min="7691" max="7937" width="9.140625" style="3"/>
    <col min="7938" max="7938" width="25.5703125" style="3" customWidth="1"/>
    <col min="7939" max="7939" width="41.42578125" style="3" customWidth="1"/>
    <col min="7940" max="7940" width="21.140625" style="3" customWidth="1"/>
    <col min="7941" max="7941" width="19.85546875" style="3" customWidth="1"/>
    <col min="7942" max="7942" width="13.42578125" style="3" customWidth="1"/>
    <col min="7943" max="7945" width="9.140625" style="3"/>
    <col min="7946" max="7946" width="0" style="3" hidden="1" customWidth="1"/>
    <col min="7947" max="8193" width="9.140625" style="3"/>
    <col min="8194" max="8194" width="25.5703125" style="3" customWidth="1"/>
    <col min="8195" max="8195" width="41.42578125" style="3" customWidth="1"/>
    <col min="8196" max="8196" width="21.140625" style="3" customWidth="1"/>
    <col min="8197" max="8197" width="19.85546875" style="3" customWidth="1"/>
    <col min="8198" max="8198" width="13.42578125" style="3" customWidth="1"/>
    <col min="8199" max="8201" width="9.140625" style="3"/>
    <col min="8202" max="8202" width="0" style="3" hidden="1" customWidth="1"/>
    <col min="8203" max="8449" width="9.140625" style="3"/>
    <col min="8450" max="8450" width="25.5703125" style="3" customWidth="1"/>
    <col min="8451" max="8451" width="41.42578125" style="3" customWidth="1"/>
    <col min="8452" max="8452" width="21.140625" style="3" customWidth="1"/>
    <col min="8453" max="8453" width="19.85546875" style="3" customWidth="1"/>
    <col min="8454" max="8454" width="13.42578125" style="3" customWidth="1"/>
    <col min="8455" max="8457" width="9.140625" style="3"/>
    <col min="8458" max="8458" width="0" style="3" hidden="1" customWidth="1"/>
    <col min="8459" max="8705" width="9.140625" style="3"/>
    <col min="8706" max="8706" width="25.5703125" style="3" customWidth="1"/>
    <col min="8707" max="8707" width="41.42578125" style="3" customWidth="1"/>
    <col min="8708" max="8708" width="21.140625" style="3" customWidth="1"/>
    <col min="8709" max="8709" width="19.85546875" style="3" customWidth="1"/>
    <col min="8710" max="8710" width="13.42578125" style="3" customWidth="1"/>
    <col min="8711" max="8713" width="9.140625" style="3"/>
    <col min="8714" max="8714" width="0" style="3" hidden="1" customWidth="1"/>
    <col min="8715" max="8961" width="9.140625" style="3"/>
    <col min="8962" max="8962" width="25.5703125" style="3" customWidth="1"/>
    <col min="8963" max="8963" width="41.42578125" style="3" customWidth="1"/>
    <col min="8964" max="8964" width="21.140625" style="3" customWidth="1"/>
    <col min="8965" max="8965" width="19.85546875" style="3" customWidth="1"/>
    <col min="8966" max="8966" width="13.42578125" style="3" customWidth="1"/>
    <col min="8967" max="8969" width="9.140625" style="3"/>
    <col min="8970" max="8970" width="0" style="3" hidden="1" customWidth="1"/>
    <col min="8971" max="9217" width="9.140625" style="3"/>
    <col min="9218" max="9218" width="25.5703125" style="3" customWidth="1"/>
    <col min="9219" max="9219" width="41.42578125" style="3" customWidth="1"/>
    <col min="9220" max="9220" width="21.140625" style="3" customWidth="1"/>
    <col min="9221" max="9221" width="19.85546875" style="3" customWidth="1"/>
    <col min="9222" max="9222" width="13.42578125" style="3" customWidth="1"/>
    <col min="9223" max="9225" width="9.140625" style="3"/>
    <col min="9226" max="9226" width="0" style="3" hidden="1" customWidth="1"/>
    <col min="9227" max="9473" width="9.140625" style="3"/>
    <col min="9474" max="9474" width="25.5703125" style="3" customWidth="1"/>
    <col min="9475" max="9475" width="41.42578125" style="3" customWidth="1"/>
    <col min="9476" max="9476" width="21.140625" style="3" customWidth="1"/>
    <col min="9477" max="9477" width="19.85546875" style="3" customWidth="1"/>
    <col min="9478" max="9478" width="13.42578125" style="3" customWidth="1"/>
    <col min="9479" max="9481" width="9.140625" style="3"/>
    <col min="9482" max="9482" width="0" style="3" hidden="1" customWidth="1"/>
    <col min="9483" max="9729" width="9.140625" style="3"/>
    <col min="9730" max="9730" width="25.5703125" style="3" customWidth="1"/>
    <col min="9731" max="9731" width="41.42578125" style="3" customWidth="1"/>
    <col min="9732" max="9732" width="21.140625" style="3" customWidth="1"/>
    <col min="9733" max="9733" width="19.85546875" style="3" customWidth="1"/>
    <col min="9734" max="9734" width="13.42578125" style="3" customWidth="1"/>
    <col min="9735" max="9737" width="9.140625" style="3"/>
    <col min="9738" max="9738" width="0" style="3" hidden="1" customWidth="1"/>
    <col min="9739" max="9985" width="9.140625" style="3"/>
    <col min="9986" max="9986" width="25.5703125" style="3" customWidth="1"/>
    <col min="9987" max="9987" width="41.42578125" style="3" customWidth="1"/>
    <col min="9988" max="9988" width="21.140625" style="3" customWidth="1"/>
    <col min="9989" max="9989" width="19.85546875" style="3" customWidth="1"/>
    <col min="9990" max="9990" width="13.42578125" style="3" customWidth="1"/>
    <col min="9991" max="9993" width="9.140625" style="3"/>
    <col min="9994" max="9994" width="0" style="3" hidden="1" customWidth="1"/>
    <col min="9995" max="10241" width="9.140625" style="3"/>
    <col min="10242" max="10242" width="25.5703125" style="3" customWidth="1"/>
    <col min="10243" max="10243" width="41.42578125" style="3" customWidth="1"/>
    <col min="10244" max="10244" width="21.140625" style="3" customWidth="1"/>
    <col min="10245" max="10245" width="19.85546875" style="3" customWidth="1"/>
    <col min="10246" max="10246" width="13.42578125" style="3" customWidth="1"/>
    <col min="10247" max="10249" width="9.140625" style="3"/>
    <col min="10250" max="10250" width="0" style="3" hidden="1" customWidth="1"/>
    <col min="10251" max="10497" width="9.140625" style="3"/>
    <col min="10498" max="10498" width="25.5703125" style="3" customWidth="1"/>
    <col min="10499" max="10499" width="41.42578125" style="3" customWidth="1"/>
    <col min="10500" max="10500" width="21.140625" style="3" customWidth="1"/>
    <col min="10501" max="10501" width="19.85546875" style="3" customWidth="1"/>
    <col min="10502" max="10502" width="13.42578125" style="3" customWidth="1"/>
    <col min="10503" max="10505" width="9.140625" style="3"/>
    <col min="10506" max="10506" width="0" style="3" hidden="1" customWidth="1"/>
    <col min="10507" max="10753" width="9.140625" style="3"/>
    <col min="10754" max="10754" width="25.5703125" style="3" customWidth="1"/>
    <col min="10755" max="10755" width="41.42578125" style="3" customWidth="1"/>
    <col min="10756" max="10756" width="21.140625" style="3" customWidth="1"/>
    <col min="10757" max="10757" width="19.85546875" style="3" customWidth="1"/>
    <col min="10758" max="10758" width="13.42578125" style="3" customWidth="1"/>
    <col min="10759" max="10761" width="9.140625" style="3"/>
    <col min="10762" max="10762" width="0" style="3" hidden="1" customWidth="1"/>
    <col min="10763" max="11009" width="9.140625" style="3"/>
    <col min="11010" max="11010" width="25.5703125" style="3" customWidth="1"/>
    <col min="11011" max="11011" width="41.42578125" style="3" customWidth="1"/>
    <col min="11012" max="11012" width="21.140625" style="3" customWidth="1"/>
    <col min="11013" max="11013" width="19.85546875" style="3" customWidth="1"/>
    <col min="11014" max="11014" width="13.42578125" style="3" customWidth="1"/>
    <col min="11015" max="11017" width="9.140625" style="3"/>
    <col min="11018" max="11018" width="0" style="3" hidden="1" customWidth="1"/>
    <col min="11019" max="11265" width="9.140625" style="3"/>
    <col min="11266" max="11266" width="25.5703125" style="3" customWidth="1"/>
    <col min="11267" max="11267" width="41.42578125" style="3" customWidth="1"/>
    <col min="11268" max="11268" width="21.140625" style="3" customWidth="1"/>
    <col min="11269" max="11269" width="19.85546875" style="3" customWidth="1"/>
    <col min="11270" max="11270" width="13.42578125" style="3" customWidth="1"/>
    <col min="11271" max="11273" width="9.140625" style="3"/>
    <col min="11274" max="11274" width="0" style="3" hidden="1" customWidth="1"/>
    <col min="11275" max="11521" width="9.140625" style="3"/>
    <col min="11522" max="11522" width="25.5703125" style="3" customWidth="1"/>
    <col min="11523" max="11523" width="41.42578125" style="3" customWidth="1"/>
    <col min="11524" max="11524" width="21.140625" style="3" customWidth="1"/>
    <col min="11525" max="11525" width="19.85546875" style="3" customWidth="1"/>
    <col min="11526" max="11526" width="13.42578125" style="3" customWidth="1"/>
    <col min="11527" max="11529" width="9.140625" style="3"/>
    <col min="11530" max="11530" width="0" style="3" hidden="1" customWidth="1"/>
    <col min="11531" max="11777" width="9.140625" style="3"/>
    <col min="11778" max="11778" width="25.5703125" style="3" customWidth="1"/>
    <col min="11779" max="11779" width="41.42578125" style="3" customWidth="1"/>
    <col min="11780" max="11780" width="21.140625" style="3" customWidth="1"/>
    <col min="11781" max="11781" width="19.85546875" style="3" customWidth="1"/>
    <col min="11782" max="11782" width="13.42578125" style="3" customWidth="1"/>
    <col min="11783" max="11785" width="9.140625" style="3"/>
    <col min="11786" max="11786" width="0" style="3" hidden="1" customWidth="1"/>
    <col min="11787" max="12033" width="9.140625" style="3"/>
    <col min="12034" max="12034" width="25.5703125" style="3" customWidth="1"/>
    <col min="12035" max="12035" width="41.42578125" style="3" customWidth="1"/>
    <col min="12036" max="12036" width="21.140625" style="3" customWidth="1"/>
    <col min="12037" max="12037" width="19.85546875" style="3" customWidth="1"/>
    <col min="12038" max="12038" width="13.42578125" style="3" customWidth="1"/>
    <col min="12039" max="12041" width="9.140625" style="3"/>
    <col min="12042" max="12042" width="0" style="3" hidden="1" customWidth="1"/>
    <col min="12043" max="12289" width="9.140625" style="3"/>
    <col min="12290" max="12290" width="25.5703125" style="3" customWidth="1"/>
    <col min="12291" max="12291" width="41.42578125" style="3" customWidth="1"/>
    <col min="12292" max="12292" width="21.140625" style="3" customWidth="1"/>
    <col min="12293" max="12293" width="19.85546875" style="3" customWidth="1"/>
    <col min="12294" max="12294" width="13.42578125" style="3" customWidth="1"/>
    <col min="12295" max="12297" width="9.140625" style="3"/>
    <col min="12298" max="12298" width="0" style="3" hidden="1" customWidth="1"/>
    <col min="12299" max="12545" width="9.140625" style="3"/>
    <col min="12546" max="12546" width="25.5703125" style="3" customWidth="1"/>
    <col min="12547" max="12547" width="41.42578125" style="3" customWidth="1"/>
    <col min="12548" max="12548" width="21.140625" style="3" customWidth="1"/>
    <col min="12549" max="12549" width="19.85546875" style="3" customWidth="1"/>
    <col min="12550" max="12550" width="13.42578125" style="3" customWidth="1"/>
    <col min="12551" max="12553" width="9.140625" style="3"/>
    <col min="12554" max="12554" width="0" style="3" hidden="1" customWidth="1"/>
    <col min="12555" max="12801" width="9.140625" style="3"/>
    <col min="12802" max="12802" width="25.5703125" style="3" customWidth="1"/>
    <col min="12803" max="12803" width="41.42578125" style="3" customWidth="1"/>
    <col min="12804" max="12804" width="21.140625" style="3" customWidth="1"/>
    <col min="12805" max="12805" width="19.85546875" style="3" customWidth="1"/>
    <col min="12806" max="12806" width="13.42578125" style="3" customWidth="1"/>
    <col min="12807" max="12809" width="9.140625" style="3"/>
    <col min="12810" max="12810" width="0" style="3" hidden="1" customWidth="1"/>
    <col min="12811" max="13057" width="9.140625" style="3"/>
    <col min="13058" max="13058" width="25.5703125" style="3" customWidth="1"/>
    <col min="13059" max="13059" width="41.42578125" style="3" customWidth="1"/>
    <col min="13060" max="13060" width="21.140625" style="3" customWidth="1"/>
    <col min="13061" max="13061" width="19.85546875" style="3" customWidth="1"/>
    <col min="13062" max="13062" width="13.42578125" style="3" customWidth="1"/>
    <col min="13063" max="13065" width="9.140625" style="3"/>
    <col min="13066" max="13066" width="0" style="3" hidden="1" customWidth="1"/>
    <col min="13067" max="13313" width="9.140625" style="3"/>
    <col min="13314" max="13314" width="25.5703125" style="3" customWidth="1"/>
    <col min="13315" max="13315" width="41.42578125" style="3" customWidth="1"/>
    <col min="13316" max="13316" width="21.140625" style="3" customWidth="1"/>
    <col min="13317" max="13317" width="19.85546875" style="3" customWidth="1"/>
    <col min="13318" max="13318" width="13.42578125" style="3" customWidth="1"/>
    <col min="13319" max="13321" width="9.140625" style="3"/>
    <col min="13322" max="13322" width="0" style="3" hidden="1" customWidth="1"/>
    <col min="13323" max="13569" width="9.140625" style="3"/>
    <col min="13570" max="13570" width="25.5703125" style="3" customWidth="1"/>
    <col min="13571" max="13571" width="41.42578125" style="3" customWidth="1"/>
    <col min="13572" max="13572" width="21.140625" style="3" customWidth="1"/>
    <col min="13573" max="13573" width="19.85546875" style="3" customWidth="1"/>
    <col min="13574" max="13574" width="13.42578125" style="3" customWidth="1"/>
    <col min="13575" max="13577" width="9.140625" style="3"/>
    <col min="13578" max="13578" width="0" style="3" hidden="1" customWidth="1"/>
    <col min="13579" max="13825" width="9.140625" style="3"/>
    <col min="13826" max="13826" width="25.5703125" style="3" customWidth="1"/>
    <col min="13827" max="13827" width="41.42578125" style="3" customWidth="1"/>
    <col min="13828" max="13828" width="21.140625" style="3" customWidth="1"/>
    <col min="13829" max="13829" width="19.85546875" style="3" customWidth="1"/>
    <col min="13830" max="13830" width="13.42578125" style="3" customWidth="1"/>
    <col min="13831" max="13833" width="9.140625" style="3"/>
    <col min="13834" max="13834" width="0" style="3" hidden="1" customWidth="1"/>
    <col min="13835" max="14081" width="9.140625" style="3"/>
    <col min="14082" max="14082" width="25.5703125" style="3" customWidth="1"/>
    <col min="14083" max="14083" width="41.42578125" style="3" customWidth="1"/>
    <col min="14084" max="14084" width="21.140625" style="3" customWidth="1"/>
    <col min="14085" max="14085" width="19.85546875" style="3" customWidth="1"/>
    <col min="14086" max="14086" width="13.42578125" style="3" customWidth="1"/>
    <col min="14087" max="14089" width="9.140625" style="3"/>
    <col min="14090" max="14090" width="0" style="3" hidden="1" customWidth="1"/>
    <col min="14091" max="14337" width="9.140625" style="3"/>
    <col min="14338" max="14338" width="25.5703125" style="3" customWidth="1"/>
    <col min="14339" max="14339" width="41.42578125" style="3" customWidth="1"/>
    <col min="14340" max="14340" width="21.140625" style="3" customWidth="1"/>
    <col min="14341" max="14341" width="19.85546875" style="3" customWidth="1"/>
    <col min="14342" max="14342" width="13.42578125" style="3" customWidth="1"/>
    <col min="14343" max="14345" width="9.140625" style="3"/>
    <col min="14346" max="14346" width="0" style="3" hidden="1" customWidth="1"/>
    <col min="14347" max="14593" width="9.140625" style="3"/>
    <col min="14594" max="14594" width="25.5703125" style="3" customWidth="1"/>
    <col min="14595" max="14595" width="41.42578125" style="3" customWidth="1"/>
    <col min="14596" max="14596" width="21.140625" style="3" customWidth="1"/>
    <col min="14597" max="14597" width="19.85546875" style="3" customWidth="1"/>
    <col min="14598" max="14598" width="13.42578125" style="3" customWidth="1"/>
    <col min="14599" max="14601" width="9.140625" style="3"/>
    <col min="14602" max="14602" width="0" style="3" hidden="1" customWidth="1"/>
    <col min="14603" max="14849" width="9.140625" style="3"/>
    <col min="14850" max="14850" width="25.5703125" style="3" customWidth="1"/>
    <col min="14851" max="14851" width="41.42578125" style="3" customWidth="1"/>
    <col min="14852" max="14852" width="21.140625" style="3" customWidth="1"/>
    <col min="14853" max="14853" width="19.85546875" style="3" customWidth="1"/>
    <col min="14854" max="14854" width="13.42578125" style="3" customWidth="1"/>
    <col min="14855" max="14857" width="9.140625" style="3"/>
    <col min="14858" max="14858" width="0" style="3" hidden="1" customWidth="1"/>
    <col min="14859" max="15105" width="9.140625" style="3"/>
    <col min="15106" max="15106" width="25.5703125" style="3" customWidth="1"/>
    <col min="15107" max="15107" width="41.42578125" style="3" customWidth="1"/>
    <col min="15108" max="15108" width="21.140625" style="3" customWidth="1"/>
    <col min="15109" max="15109" width="19.85546875" style="3" customWidth="1"/>
    <col min="15110" max="15110" width="13.42578125" style="3" customWidth="1"/>
    <col min="15111" max="15113" width="9.140625" style="3"/>
    <col min="15114" max="15114" width="0" style="3" hidden="1" customWidth="1"/>
    <col min="15115" max="15361" width="9.140625" style="3"/>
    <col min="15362" max="15362" width="25.5703125" style="3" customWidth="1"/>
    <col min="15363" max="15363" width="41.42578125" style="3" customWidth="1"/>
    <col min="15364" max="15364" width="21.140625" style="3" customWidth="1"/>
    <col min="15365" max="15365" width="19.85546875" style="3" customWidth="1"/>
    <col min="15366" max="15366" width="13.42578125" style="3" customWidth="1"/>
    <col min="15367" max="15369" width="9.140625" style="3"/>
    <col min="15370" max="15370" width="0" style="3" hidden="1" customWidth="1"/>
    <col min="15371" max="15617" width="9.140625" style="3"/>
    <col min="15618" max="15618" width="25.5703125" style="3" customWidth="1"/>
    <col min="15619" max="15619" width="41.42578125" style="3" customWidth="1"/>
    <col min="15620" max="15620" width="21.140625" style="3" customWidth="1"/>
    <col min="15621" max="15621" width="19.85546875" style="3" customWidth="1"/>
    <col min="15622" max="15622" width="13.42578125" style="3" customWidth="1"/>
    <col min="15623" max="15625" width="9.140625" style="3"/>
    <col min="15626" max="15626" width="0" style="3" hidden="1" customWidth="1"/>
    <col min="15627" max="15873" width="9.140625" style="3"/>
    <col min="15874" max="15874" width="25.5703125" style="3" customWidth="1"/>
    <col min="15875" max="15875" width="41.42578125" style="3" customWidth="1"/>
    <col min="15876" max="15876" width="21.140625" style="3" customWidth="1"/>
    <col min="15877" max="15877" width="19.85546875" style="3" customWidth="1"/>
    <col min="15878" max="15878" width="13.42578125" style="3" customWidth="1"/>
    <col min="15879" max="15881" width="9.140625" style="3"/>
    <col min="15882" max="15882" width="0" style="3" hidden="1" customWidth="1"/>
    <col min="15883" max="16129" width="9.140625" style="3"/>
    <col min="16130" max="16130" width="25.5703125" style="3" customWidth="1"/>
    <col min="16131" max="16131" width="41.42578125" style="3" customWidth="1"/>
    <col min="16132" max="16132" width="21.140625" style="3" customWidth="1"/>
    <col min="16133" max="16133" width="19.85546875" style="3" customWidth="1"/>
    <col min="16134" max="16134" width="13.42578125" style="3" customWidth="1"/>
    <col min="16135" max="16137" width="9.140625" style="3"/>
    <col min="16138" max="16138" width="0" style="3" hidden="1" customWidth="1"/>
    <col min="16139" max="16384" width="9.140625" style="3"/>
  </cols>
  <sheetData>
    <row r="2" spans="2:8" ht="18.75" x14ac:dyDescent="0.2">
      <c r="B2" s="55" t="s">
        <v>533</v>
      </c>
      <c r="C2" s="55"/>
      <c r="D2" s="55"/>
      <c r="E2" s="55"/>
      <c r="F2" s="55"/>
    </row>
    <row r="3" spans="2:8" ht="18.75" x14ac:dyDescent="0.2">
      <c r="B3" s="55" t="s">
        <v>534</v>
      </c>
      <c r="C3" s="55"/>
      <c r="D3" s="55"/>
      <c r="E3" s="55"/>
      <c r="F3" s="55"/>
    </row>
    <row r="4" spans="2:8" ht="18.75" x14ac:dyDescent="0.2">
      <c r="B4" s="55" t="s">
        <v>535</v>
      </c>
      <c r="C4" s="55"/>
      <c r="D4" s="55"/>
      <c r="E4" s="55"/>
      <c r="F4" s="55"/>
    </row>
    <row r="5" spans="2:8" ht="18.75" x14ac:dyDescent="0.2">
      <c r="B5" s="55" t="s">
        <v>536</v>
      </c>
      <c r="C5" s="55"/>
      <c r="D5" s="55"/>
      <c r="E5" s="55"/>
      <c r="F5" s="55"/>
    </row>
    <row r="6" spans="2:8" ht="18.75" x14ac:dyDescent="0.2">
      <c r="B6" s="5"/>
      <c r="C6" s="5"/>
      <c r="D6" s="5"/>
      <c r="E6" s="5"/>
      <c r="F6" s="5"/>
    </row>
    <row r="7" spans="2:8" ht="18.75" x14ac:dyDescent="0.2">
      <c r="B7" s="56" t="s">
        <v>537</v>
      </c>
      <c r="C7" s="56"/>
      <c r="D7" s="56"/>
      <c r="E7" s="56"/>
      <c r="F7" s="56"/>
    </row>
    <row r="9" spans="2:8" x14ac:dyDescent="0.2">
      <c r="B9" s="57" t="s">
        <v>538</v>
      </c>
      <c r="C9" s="57"/>
      <c r="F9" s="6"/>
    </row>
    <row r="10" spans="2:8" s="10" customFormat="1" ht="38.25" x14ac:dyDescent="0.25">
      <c r="B10" s="7" t="s">
        <v>539</v>
      </c>
      <c r="C10" s="7" t="s">
        <v>540</v>
      </c>
      <c r="D10" s="8" t="s">
        <v>541</v>
      </c>
      <c r="E10" s="8" t="s">
        <v>542</v>
      </c>
      <c r="F10" s="9" t="s">
        <v>543</v>
      </c>
      <c r="H10" s="11"/>
    </row>
    <row r="11" spans="2:8" s="13" customFormat="1" x14ac:dyDescent="0.25">
      <c r="B11" s="12">
        <v>1</v>
      </c>
      <c r="C11" s="12">
        <f>B11+1</f>
        <v>2</v>
      </c>
      <c r="D11" s="12">
        <v>3</v>
      </c>
      <c r="E11" s="12">
        <v>4</v>
      </c>
      <c r="F11" s="12">
        <v>5</v>
      </c>
    </row>
    <row r="12" spans="2:8" x14ac:dyDescent="0.2">
      <c r="B12" s="14" t="s">
        <v>544</v>
      </c>
      <c r="C12" s="14" t="s">
        <v>545</v>
      </c>
      <c r="D12" s="15">
        <v>1753559</v>
      </c>
      <c r="E12" s="16">
        <v>1867509</v>
      </c>
      <c r="F12" s="17">
        <f>E12/D12*100</f>
        <v>106.49821306269136</v>
      </c>
    </row>
    <row r="13" spans="2:8" x14ac:dyDescent="0.2">
      <c r="B13" s="14" t="s">
        <v>546</v>
      </c>
      <c r="C13" s="14" t="s">
        <v>547</v>
      </c>
      <c r="D13" s="15">
        <v>111696</v>
      </c>
      <c r="E13" s="16">
        <v>111169</v>
      </c>
      <c r="F13" s="17">
        <f>E13/D13*100</f>
        <v>99.528183641312125</v>
      </c>
    </row>
    <row r="14" spans="2:8" x14ac:dyDescent="0.2">
      <c r="B14" s="14" t="s">
        <v>548</v>
      </c>
      <c r="C14" s="14" t="s">
        <v>549</v>
      </c>
      <c r="D14" s="15">
        <v>253011</v>
      </c>
      <c r="E14" s="16">
        <v>220071</v>
      </c>
      <c r="F14" s="17">
        <f>E14/D14*100</f>
        <v>86.980803206184703</v>
      </c>
    </row>
    <row r="15" spans="2:8" x14ac:dyDescent="0.2">
      <c r="B15" s="14" t="s">
        <v>550</v>
      </c>
      <c r="C15" s="14" t="s">
        <v>551</v>
      </c>
      <c r="D15" s="15">
        <v>455851</v>
      </c>
      <c r="E15" s="16">
        <v>461550</v>
      </c>
      <c r="F15" s="17">
        <f>E15/D15*100</f>
        <v>101.25018920656092</v>
      </c>
    </row>
    <row r="16" spans="2:8" x14ac:dyDescent="0.2">
      <c r="B16" s="14" t="s">
        <v>552</v>
      </c>
      <c r="C16" s="14" t="s">
        <v>553</v>
      </c>
      <c r="D16" s="15">
        <v>13781</v>
      </c>
      <c r="E16" s="16">
        <v>12028</v>
      </c>
      <c r="F16" s="17">
        <f>E16/D16*100</f>
        <v>87.279587838328126</v>
      </c>
    </row>
    <row r="17" spans="2:9" ht="25.5" x14ac:dyDescent="0.2">
      <c r="B17" s="14" t="s">
        <v>554</v>
      </c>
      <c r="C17" s="14" t="s">
        <v>555</v>
      </c>
      <c r="D17" s="15">
        <v>149730</v>
      </c>
      <c r="E17" s="16">
        <v>168634</v>
      </c>
      <c r="F17" s="17">
        <f t="shared" ref="F17:F22" si="0">E17/D17*100</f>
        <v>112.62539237293797</v>
      </c>
    </row>
    <row r="18" spans="2:9" x14ac:dyDescent="0.2">
      <c r="B18" s="14" t="s">
        <v>556</v>
      </c>
      <c r="C18" s="14" t="s">
        <v>557</v>
      </c>
      <c r="D18" s="15">
        <v>559</v>
      </c>
      <c r="E18" s="16">
        <v>890</v>
      </c>
      <c r="F18" s="17">
        <f t="shared" si="0"/>
        <v>159.2128801431127</v>
      </c>
    </row>
    <row r="19" spans="2:9" ht="25.5" x14ac:dyDescent="0.2">
      <c r="B19" s="14" t="s">
        <v>558</v>
      </c>
      <c r="C19" s="14" t="s">
        <v>559</v>
      </c>
      <c r="D19" s="15">
        <v>4334</v>
      </c>
      <c r="E19" s="16">
        <v>15381</v>
      </c>
      <c r="F19" s="17">
        <f t="shared" si="0"/>
        <v>354.89155514536225</v>
      </c>
    </row>
    <row r="20" spans="2:9" ht="25.5" x14ac:dyDescent="0.2">
      <c r="B20" s="14" t="s">
        <v>560</v>
      </c>
      <c r="C20" s="14" t="s">
        <v>561</v>
      </c>
      <c r="D20" s="15">
        <v>76825</v>
      </c>
      <c r="E20" s="16">
        <v>162576</v>
      </c>
      <c r="F20" s="17">
        <f t="shared" si="0"/>
        <v>211.61861373250895</v>
      </c>
    </row>
    <row r="21" spans="2:9" x14ac:dyDescent="0.2">
      <c r="B21" s="14" t="s">
        <v>562</v>
      </c>
      <c r="C21" s="14" t="s">
        <v>563</v>
      </c>
      <c r="D21" s="15">
        <v>3898</v>
      </c>
      <c r="E21" s="16">
        <v>12000</v>
      </c>
      <c r="F21" s="17">
        <f t="shared" si="0"/>
        <v>307.85017957927141</v>
      </c>
    </row>
    <row r="22" spans="2:9" x14ac:dyDescent="0.2">
      <c r="B22" s="14" t="s">
        <v>564</v>
      </c>
      <c r="C22" s="14" t="s">
        <v>565</v>
      </c>
      <c r="D22" s="15">
        <v>2000</v>
      </c>
      <c r="E22" s="16">
        <v>25558</v>
      </c>
      <c r="F22" s="17">
        <f t="shared" si="0"/>
        <v>1277.9000000000001</v>
      </c>
      <c r="I22" s="4"/>
    </row>
    <row r="23" spans="2:9" ht="25.5" x14ac:dyDescent="0.2">
      <c r="B23" s="14" t="s">
        <v>566</v>
      </c>
      <c r="C23" s="14" t="s">
        <v>567</v>
      </c>
      <c r="D23" s="15">
        <v>0</v>
      </c>
      <c r="E23" s="16">
        <v>0</v>
      </c>
      <c r="F23" s="17"/>
      <c r="G23" s="4"/>
      <c r="I23" s="4"/>
    </row>
    <row r="24" spans="2:9" x14ac:dyDescent="0.2">
      <c r="B24" s="18" t="s">
        <v>532</v>
      </c>
      <c r="C24" s="19" t="s">
        <v>568</v>
      </c>
      <c r="D24" s="20">
        <f>SUM(D12:D23)</f>
        <v>2825244</v>
      </c>
      <c r="E24" s="20">
        <f>SUM(E12:E23)</f>
        <v>3057366</v>
      </c>
      <c r="F24" s="20">
        <f>E24/D24*100</f>
        <v>108.21599833501105</v>
      </c>
    </row>
    <row r="25" spans="2:9" x14ac:dyDescent="0.2">
      <c r="F25" s="4"/>
    </row>
    <row r="26" spans="2:9" ht="18.75" x14ac:dyDescent="0.2">
      <c r="B26" s="54" t="s">
        <v>569</v>
      </c>
      <c r="C26" s="54"/>
      <c r="D26" s="54"/>
      <c r="E26" s="54"/>
    </row>
    <row r="27" spans="2:9" x14ac:dyDescent="0.2">
      <c r="B27" s="21"/>
      <c r="C27" s="21"/>
      <c r="D27" s="22"/>
      <c r="E27" s="23"/>
    </row>
    <row r="28" spans="2:9" ht="38.25" x14ac:dyDescent="0.2">
      <c r="B28" s="24" t="s">
        <v>570</v>
      </c>
      <c r="C28" s="24" t="s">
        <v>1</v>
      </c>
      <c r="D28" s="8" t="s">
        <v>541</v>
      </c>
      <c r="E28" s="25" t="s">
        <v>571</v>
      </c>
      <c r="G28" s="4"/>
    </row>
    <row r="29" spans="2:9" x14ac:dyDescent="0.2">
      <c r="B29" s="26">
        <v>1</v>
      </c>
      <c r="C29" s="26">
        <f>B29+1</f>
        <v>2</v>
      </c>
      <c r="D29" s="27">
        <v>3</v>
      </c>
      <c r="E29" s="27">
        <f>D29+1</f>
        <v>4</v>
      </c>
    </row>
    <row r="30" spans="2:9" ht="25.5" x14ac:dyDescent="0.2">
      <c r="B30" s="28"/>
      <c r="C30" s="29" t="s">
        <v>572</v>
      </c>
      <c r="D30" s="30">
        <f>D24-3130377341.82/1000</f>
        <v>-305133.34182000021</v>
      </c>
      <c r="E30" s="30">
        <f>E24-Расходы!R468/1000</f>
        <v>-9953.372510000132</v>
      </c>
      <c r="F30" s="4"/>
      <c r="G30" s="4"/>
    </row>
    <row r="31" spans="2:9" x14ac:dyDescent="0.2">
      <c r="B31" s="28"/>
      <c r="C31" s="29"/>
      <c r="D31" s="31">
        <f>-(D30+D38)/(D24-1162386.07)*100</f>
        <v>2.7797167254090209</v>
      </c>
      <c r="E31" s="32">
        <v>0</v>
      </c>
      <c r="F31" s="33"/>
      <c r="G31" s="4"/>
    </row>
    <row r="32" spans="2:9" x14ac:dyDescent="0.2">
      <c r="B32" s="34" t="s">
        <v>573</v>
      </c>
      <c r="C32" s="34" t="s">
        <v>574</v>
      </c>
      <c r="D32" s="35">
        <f>D33+D34</f>
        <v>100111.73999999999</v>
      </c>
      <c r="E32" s="35">
        <f>E33+E34</f>
        <v>9953.4</v>
      </c>
    </row>
    <row r="33" spans="2:8" ht="25.5" x14ac:dyDescent="0.2">
      <c r="B33" s="36" t="s">
        <v>575</v>
      </c>
      <c r="C33" s="37" t="s">
        <v>576</v>
      </c>
      <c r="D33" s="38">
        <v>188411.74</v>
      </c>
      <c r="E33" s="39">
        <v>9953.4</v>
      </c>
    </row>
    <row r="34" spans="2:8" ht="25.5" x14ac:dyDescent="0.2">
      <c r="B34" s="36" t="s">
        <v>577</v>
      </c>
      <c r="C34" s="37" t="s">
        <v>578</v>
      </c>
      <c r="D34" s="38">
        <v>-88300</v>
      </c>
      <c r="E34" s="38">
        <v>0</v>
      </c>
    </row>
    <row r="35" spans="2:8" ht="25.5" x14ac:dyDescent="0.2">
      <c r="B35" s="40" t="s">
        <v>579</v>
      </c>
      <c r="C35" s="41" t="s">
        <v>580</v>
      </c>
      <c r="D35" s="35">
        <f>D36+D37</f>
        <v>-53889</v>
      </c>
      <c r="E35" s="35">
        <f>E36+E37</f>
        <v>0</v>
      </c>
    </row>
    <row r="36" spans="2:8" ht="25.5" x14ac:dyDescent="0.2">
      <c r="B36" s="36" t="s">
        <v>581</v>
      </c>
      <c r="C36" s="37" t="s">
        <v>582</v>
      </c>
      <c r="D36" s="30">
        <v>60806.81</v>
      </c>
      <c r="E36" s="42">
        <v>60806.8</v>
      </c>
    </row>
    <row r="37" spans="2:8" ht="38.25" x14ac:dyDescent="0.2">
      <c r="B37" s="36" t="s">
        <v>583</v>
      </c>
      <c r="C37" s="37" t="s">
        <v>584</v>
      </c>
      <c r="D37" s="30">
        <v>-114695.81</v>
      </c>
      <c r="E37" s="42">
        <v>-60806.8</v>
      </c>
    </row>
    <row r="38" spans="2:8" ht="25.5" x14ac:dyDescent="0.2">
      <c r="B38" s="40" t="s">
        <v>585</v>
      </c>
      <c r="C38" s="41" t="s">
        <v>586</v>
      </c>
      <c r="D38" s="43">
        <f>D40+D39</f>
        <v>258910.60181999998</v>
      </c>
      <c r="E38" s="43">
        <f>E40+E39</f>
        <v>-2.7489999774843454E-2</v>
      </c>
    </row>
    <row r="39" spans="2:8" ht="25.5" x14ac:dyDescent="0.2">
      <c r="B39" s="36" t="s">
        <v>587</v>
      </c>
      <c r="C39" s="37" t="s">
        <v>588</v>
      </c>
      <c r="D39" s="38">
        <f>-(D24+D33+D36+D43)</f>
        <v>-3074462.5500000003</v>
      </c>
      <c r="E39" s="38">
        <f>-(E24+E33+E36+E43)</f>
        <v>-3128126.1999999997</v>
      </c>
    </row>
    <row r="40" spans="2:8" ht="25.5" x14ac:dyDescent="0.2">
      <c r="B40" s="36" t="s">
        <v>589</v>
      </c>
      <c r="C40" s="37" t="s">
        <v>590</v>
      </c>
      <c r="D40" s="38">
        <f>3130377341.82/1000-D34-D37-D42</f>
        <v>3333373.1518200003</v>
      </c>
      <c r="E40" s="38">
        <f>Расходы!R468/1000-E34-E37-E42</f>
        <v>3128126.1725099999</v>
      </c>
    </row>
    <row r="41" spans="2:8" ht="25.5" x14ac:dyDescent="0.2">
      <c r="B41" s="40" t="s">
        <v>591</v>
      </c>
      <c r="C41" s="41" t="s">
        <v>592</v>
      </c>
      <c r="D41" s="44">
        <f>D42+D43</f>
        <v>0</v>
      </c>
      <c r="E41" s="44">
        <f>E42+E43</f>
        <v>0</v>
      </c>
    </row>
    <row r="42" spans="2:8" ht="25.5" x14ac:dyDescent="0.2">
      <c r="B42" s="36" t="s">
        <v>593</v>
      </c>
      <c r="C42" s="37" t="s">
        <v>594</v>
      </c>
      <c r="D42" s="45"/>
      <c r="E42" s="39">
        <v>0</v>
      </c>
    </row>
    <row r="43" spans="2:8" ht="25.5" x14ac:dyDescent="0.2">
      <c r="B43" s="36" t="s">
        <v>595</v>
      </c>
      <c r="C43" s="37" t="s">
        <v>580</v>
      </c>
      <c r="D43" s="45"/>
      <c r="E43" s="39">
        <f>D43</f>
        <v>0</v>
      </c>
    </row>
    <row r="44" spans="2:8" x14ac:dyDescent="0.2">
      <c r="B44" s="46" t="s">
        <v>596</v>
      </c>
      <c r="C44" s="47"/>
      <c r="D44" s="48">
        <f>D32+D38+D41+D35</f>
        <v>305133.34181999997</v>
      </c>
      <c r="E44" s="48">
        <f>E32+E38+E41+E35</f>
        <v>9953.3725100002248</v>
      </c>
    </row>
    <row r="45" spans="2:8" s="49" customFormat="1" x14ac:dyDescent="0.2">
      <c r="D45" s="50"/>
      <c r="E45" s="50"/>
      <c r="H45" s="50"/>
    </row>
    <row r="46" spans="2:8" s="49" customFormat="1" x14ac:dyDescent="0.2">
      <c r="D46" s="50"/>
      <c r="E46" s="50"/>
      <c r="H46" s="50"/>
    </row>
    <row r="47" spans="2:8" s="49" customFormat="1" x14ac:dyDescent="0.2">
      <c r="D47" s="50"/>
      <c r="E47" s="50"/>
      <c r="H47" s="50"/>
    </row>
    <row r="48" spans="2:8" ht="15.75" x14ac:dyDescent="0.25">
      <c r="B48" s="51" t="s">
        <v>597</v>
      </c>
      <c r="C48" s="51"/>
    </row>
    <row r="49" spans="2:4" ht="15.75" x14ac:dyDescent="0.25">
      <c r="B49" s="51" t="s">
        <v>598</v>
      </c>
      <c r="D49" s="52" t="s">
        <v>599</v>
      </c>
    </row>
    <row r="51" spans="2:4" x14ac:dyDescent="0.2">
      <c r="B51" s="53" t="s">
        <v>604</v>
      </c>
    </row>
  </sheetData>
  <mergeCells count="7">
    <mergeCell ref="B26:E26"/>
    <mergeCell ref="B2:F2"/>
    <mergeCell ref="B3:F3"/>
    <mergeCell ref="B4:F4"/>
    <mergeCell ref="B5:F5"/>
    <mergeCell ref="B7:F7"/>
    <mergeCell ref="B9:C9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X468"/>
  <sheetViews>
    <sheetView tabSelected="1" topLeftCell="A367" zoomScale="120" zoomScaleNormal="120" workbookViewId="0">
      <selection activeCell="P468" sqref="P468:Q468"/>
    </sheetView>
  </sheetViews>
  <sheetFormatPr defaultRowHeight="15" x14ac:dyDescent="0.25"/>
  <cols>
    <col min="1" max="2" width="0.5703125" customWidth="1"/>
    <col min="3" max="3" width="8" customWidth="1"/>
    <col min="4" max="4" width="4.28515625" customWidth="1"/>
    <col min="5" max="7" width="9.140625" customWidth="1"/>
    <col min="8" max="8" width="1.85546875" customWidth="1"/>
    <col min="9" max="9" width="9.140625" customWidth="1"/>
    <col min="10" max="10" width="2.5703125" customWidth="1"/>
    <col min="11" max="11" width="6.5703125" customWidth="1"/>
    <col min="12" max="12" width="0.140625" customWidth="1"/>
    <col min="13" max="13" width="3.140625" hidden="1" customWidth="1"/>
    <col min="14" max="14" width="10.85546875" hidden="1" customWidth="1"/>
    <col min="15" max="15" width="0.140625" customWidth="1"/>
    <col min="16" max="16" width="9" customWidth="1"/>
    <col min="17" max="17" width="4.85546875" customWidth="1"/>
    <col min="18" max="18" width="5.140625" customWidth="1"/>
    <col min="19" max="19" width="6.5703125" customWidth="1"/>
    <col min="20" max="20" width="4.42578125" hidden="1" customWidth="1"/>
    <col min="21" max="21" width="8.85546875" hidden="1" customWidth="1"/>
    <col min="22" max="22" width="0.28515625" customWidth="1"/>
    <col min="23" max="23" width="9.140625" customWidth="1"/>
    <col min="24" max="24" width="1.140625" customWidth="1"/>
  </cols>
  <sheetData>
    <row r="1" spans="2:24" ht="15" customHeight="1" x14ac:dyDescent="0.25"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2:24" ht="15" customHeight="1" x14ac:dyDescent="0.25">
      <c r="B2" s="67" t="s">
        <v>600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2:24" ht="15" customHeight="1" x14ac:dyDescent="0.25"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</row>
    <row r="4" spans="2:24" ht="15" customHeight="1" thickBot="1" x14ac:dyDescent="0.3">
      <c r="B4" s="59" t="s">
        <v>0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</row>
    <row r="5" spans="2:24" ht="12" hidden="1" customHeight="1" thickBot="1" x14ac:dyDescent="0.3">
      <c r="B5" s="1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1"/>
      <c r="U5" s="61"/>
      <c r="V5" s="62"/>
      <c r="W5" s="62"/>
      <c r="X5" s="62"/>
    </row>
    <row r="6" spans="2:24" ht="34.5" customHeight="1" thickBot="1" x14ac:dyDescent="0.3">
      <c r="B6" s="63" t="s">
        <v>1</v>
      </c>
      <c r="C6" s="63"/>
      <c r="D6" s="63"/>
      <c r="E6" s="63"/>
      <c r="F6" s="63"/>
      <c r="G6" s="63"/>
      <c r="H6" s="63"/>
      <c r="I6" s="63"/>
      <c r="J6" s="63"/>
      <c r="K6" s="63" t="s">
        <v>2</v>
      </c>
      <c r="L6" s="63"/>
      <c r="M6" s="64" t="s">
        <v>3</v>
      </c>
      <c r="N6" s="64"/>
      <c r="O6" s="64"/>
      <c r="P6" s="65" t="s">
        <v>601</v>
      </c>
      <c r="Q6" s="65"/>
      <c r="R6" s="65" t="s">
        <v>602</v>
      </c>
      <c r="S6" s="65"/>
      <c r="T6" s="65" t="s">
        <v>4</v>
      </c>
      <c r="U6" s="66"/>
      <c r="V6" s="64" t="s">
        <v>5</v>
      </c>
      <c r="W6" s="64"/>
      <c r="X6" s="64"/>
    </row>
    <row r="7" spans="2:24" ht="11.25" customHeight="1" thickBot="1" x14ac:dyDescent="0.3">
      <c r="B7" s="69">
        <v>1</v>
      </c>
      <c r="C7" s="69"/>
      <c r="D7" s="69"/>
      <c r="E7" s="69"/>
      <c r="F7" s="69"/>
      <c r="G7" s="69"/>
      <c r="H7" s="69"/>
      <c r="I7" s="69"/>
      <c r="J7" s="69"/>
      <c r="K7" s="70">
        <v>2</v>
      </c>
      <c r="L7" s="70"/>
      <c r="M7" s="70">
        <v>3</v>
      </c>
      <c r="N7" s="70"/>
      <c r="O7" s="70"/>
      <c r="P7" s="71">
        <v>4</v>
      </c>
      <c r="Q7" s="71"/>
      <c r="R7" s="71">
        <v>5</v>
      </c>
      <c r="S7" s="71"/>
      <c r="T7" s="72">
        <v>6</v>
      </c>
      <c r="U7" s="73"/>
      <c r="V7" s="70">
        <v>7</v>
      </c>
      <c r="W7" s="70"/>
      <c r="X7" s="70"/>
    </row>
    <row r="8" spans="2:24" ht="23.25" customHeight="1" x14ac:dyDescent="0.25">
      <c r="B8" s="74" t="s">
        <v>6</v>
      </c>
      <c r="C8" s="74"/>
      <c r="D8" s="74"/>
      <c r="E8" s="74"/>
      <c r="F8" s="74"/>
      <c r="G8" s="74"/>
      <c r="H8" s="74"/>
      <c r="I8" s="74"/>
      <c r="J8" s="74"/>
      <c r="K8" s="75" t="s">
        <v>7</v>
      </c>
      <c r="L8" s="75"/>
      <c r="M8" s="75"/>
      <c r="N8" s="75"/>
      <c r="O8" s="75"/>
      <c r="P8" s="76">
        <v>33216756.699999999</v>
      </c>
      <c r="Q8" s="76"/>
      <c r="R8" s="76">
        <f>R9+R16+R24</f>
        <v>19564994.5</v>
      </c>
      <c r="S8" s="76"/>
      <c r="T8" s="77"/>
      <c r="U8" s="78"/>
      <c r="V8" s="79">
        <f>R8/P8*100</f>
        <v>58.900977830866921</v>
      </c>
      <c r="W8" s="79"/>
      <c r="X8" s="79"/>
    </row>
    <row r="9" spans="2:24" ht="23.25" customHeight="1" x14ac:dyDescent="0.25">
      <c r="B9" s="2"/>
      <c r="C9" s="80" t="s">
        <v>8</v>
      </c>
      <c r="D9" s="80"/>
      <c r="E9" s="80"/>
      <c r="F9" s="80"/>
      <c r="G9" s="80"/>
      <c r="H9" s="80"/>
      <c r="I9" s="80"/>
      <c r="J9" s="80"/>
      <c r="K9" s="81" t="s">
        <v>7</v>
      </c>
      <c r="L9" s="81"/>
      <c r="M9" s="81"/>
      <c r="N9" s="81"/>
      <c r="O9" s="81"/>
      <c r="P9" s="82">
        <v>18597324.140000001</v>
      </c>
      <c r="Q9" s="82"/>
      <c r="R9" s="82">
        <f>R10</f>
        <v>18597324.140000001</v>
      </c>
      <c r="S9" s="82"/>
      <c r="T9" s="82"/>
      <c r="U9" s="83"/>
      <c r="V9" s="84">
        <f>R9/P9*100</f>
        <v>100</v>
      </c>
      <c r="W9" s="84"/>
      <c r="X9" s="84"/>
    </row>
    <row r="10" spans="2:24" ht="15" customHeight="1" x14ac:dyDescent="0.25">
      <c r="B10" s="2"/>
      <c r="C10" s="85" t="s">
        <v>9</v>
      </c>
      <c r="D10" s="85"/>
      <c r="E10" s="85"/>
      <c r="F10" s="85"/>
      <c r="G10" s="85"/>
      <c r="H10" s="85"/>
      <c r="I10" s="85"/>
      <c r="J10" s="85"/>
      <c r="K10" s="86" t="s">
        <v>7</v>
      </c>
      <c r="L10" s="86"/>
      <c r="M10" s="86"/>
      <c r="N10" s="86"/>
      <c r="O10" s="86"/>
      <c r="P10" s="87">
        <v>18597324.140000001</v>
      </c>
      <c r="Q10" s="87"/>
      <c r="R10" s="87">
        <f>R11+R13</f>
        <v>18597324.140000001</v>
      </c>
      <c r="S10" s="87"/>
      <c r="T10" s="88"/>
      <c r="U10" s="89"/>
      <c r="V10" s="90">
        <f>R10/P10*100</f>
        <v>100</v>
      </c>
      <c r="W10" s="90"/>
      <c r="X10" s="90"/>
    </row>
    <row r="11" spans="2:24" ht="23.25" customHeight="1" x14ac:dyDescent="0.25">
      <c r="B11" s="2"/>
      <c r="C11" s="91" t="s">
        <v>10</v>
      </c>
      <c r="D11" s="91"/>
      <c r="E11" s="91"/>
      <c r="F11" s="91"/>
      <c r="G11" s="91"/>
      <c r="H11" s="91"/>
      <c r="I11" s="91"/>
      <c r="J11" s="91"/>
      <c r="K11" s="92" t="s">
        <v>7</v>
      </c>
      <c r="L11" s="92"/>
      <c r="M11" s="92"/>
      <c r="N11" s="92"/>
      <c r="O11" s="92"/>
      <c r="P11" s="88">
        <v>18539824.140000001</v>
      </c>
      <c r="Q11" s="88"/>
      <c r="R11" s="88">
        <f>R12</f>
        <v>18539824.140000001</v>
      </c>
      <c r="S11" s="88"/>
      <c r="T11" s="88"/>
      <c r="U11" s="89"/>
      <c r="V11" s="93">
        <f t="shared" ref="V11:V15" si="0">R11/P11*100</f>
        <v>100</v>
      </c>
      <c r="W11" s="93"/>
      <c r="X11" s="93"/>
    </row>
    <row r="12" spans="2:24" ht="15" customHeight="1" x14ac:dyDescent="0.25">
      <c r="B12" s="2"/>
      <c r="C12" s="94" t="s">
        <v>11</v>
      </c>
      <c r="D12" s="94"/>
      <c r="E12" s="94"/>
      <c r="F12" s="94"/>
      <c r="G12" s="94"/>
      <c r="H12" s="94"/>
      <c r="I12" s="94"/>
      <c r="J12" s="94"/>
      <c r="K12" s="95" t="s">
        <v>7</v>
      </c>
      <c r="L12" s="95"/>
      <c r="M12" s="95" t="s">
        <v>12</v>
      </c>
      <c r="N12" s="95"/>
      <c r="O12" s="95"/>
      <c r="P12" s="88">
        <v>18539824.140000001</v>
      </c>
      <c r="Q12" s="88"/>
      <c r="R12" s="88">
        <v>18539824.140000001</v>
      </c>
      <c r="S12" s="88"/>
      <c r="T12" s="88"/>
      <c r="U12" s="89"/>
      <c r="V12" s="93">
        <f t="shared" si="0"/>
        <v>100</v>
      </c>
      <c r="W12" s="93"/>
      <c r="X12" s="93"/>
    </row>
    <row r="13" spans="2:24" ht="34.5" customHeight="1" x14ac:dyDescent="0.25">
      <c r="B13" s="2"/>
      <c r="C13" s="91" t="s">
        <v>13</v>
      </c>
      <c r="D13" s="91"/>
      <c r="E13" s="91"/>
      <c r="F13" s="91"/>
      <c r="G13" s="91"/>
      <c r="H13" s="91"/>
      <c r="I13" s="91"/>
      <c r="J13" s="91"/>
      <c r="K13" s="92" t="s">
        <v>7</v>
      </c>
      <c r="L13" s="92"/>
      <c r="M13" s="92"/>
      <c r="N13" s="92"/>
      <c r="O13" s="92"/>
      <c r="P13" s="88">
        <v>57500</v>
      </c>
      <c r="Q13" s="88"/>
      <c r="R13" s="88">
        <f>R14+R15</f>
        <v>57500</v>
      </c>
      <c r="S13" s="88"/>
      <c r="T13" s="88"/>
      <c r="U13" s="89"/>
      <c r="V13" s="93">
        <f t="shared" si="0"/>
        <v>100</v>
      </c>
      <c r="W13" s="93"/>
      <c r="X13" s="93"/>
    </row>
    <row r="14" spans="2:24" ht="23.25" customHeight="1" x14ac:dyDescent="0.25">
      <c r="B14" s="2"/>
      <c r="C14" s="94" t="s">
        <v>14</v>
      </c>
      <c r="D14" s="94"/>
      <c r="E14" s="94"/>
      <c r="F14" s="94"/>
      <c r="G14" s="94"/>
      <c r="H14" s="94"/>
      <c r="I14" s="94"/>
      <c r="J14" s="94"/>
      <c r="K14" s="95" t="s">
        <v>7</v>
      </c>
      <c r="L14" s="95"/>
      <c r="M14" s="95" t="s">
        <v>15</v>
      </c>
      <c r="N14" s="95"/>
      <c r="O14" s="95"/>
      <c r="P14" s="88">
        <v>19600</v>
      </c>
      <c r="Q14" s="88"/>
      <c r="R14" s="88">
        <v>19600</v>
      </c>
      <c r="S14" s="88"/>
      <c r="T14" s="88"/>
      <c r="U14" s="89"/>
      <c r="V14" s="93">
        <f t="shared" si="0"/>
        <v>100</v>
      </c>
      <c r="W14" s="93"/>
      <c r="X14" s="93"/>
    </row>
    <row r="15" spans="2:24" ht="34.5" customHeight="1" x14ac:dyDescent="0.25">
      <c r="B15" s="2"/>
      <c r="C15" s="94" t="s">
        <v>16</v>
      </c>
      <c r="D15" s="94"/>
      <c r="E15" s="94"/>
      <c r="F15" s="94"/>
      <c r="G15" s="94"/>
      <c r="H15" s="94"/>
      <c r="I15" s="94"/>
      <c r="J15" s="94"/>
      <c r="K15" s="95" t="s">
        <v>7</v>
      </c>
      <c r="L15" s="95"/>
      <c r="M15" s="95" t="s">
        <v>17</v>
      </c>
      <c r="N15" s="95"/>
      <c r="O15" s="95"/>
      <c r="P15" s="88">
        <v>37900</v>
      </c>
      <c r="Q15" s="88"/>
      <c r="R15" s="88">
        <v>37900</v>
      </c>
      <c r="S15" s="88"/>
      <c r="T15" s="88"/>
      <c r="U15" s="89"/>
      <c r="V15" s="93">
        <f t="shared" si="0"/>
        <v>100</v>
      </c>
      <c r="W15" s="93"/>
      <c r="X15" s="93"/>
    </row>
    <row r="16" spans="2:24" ht="23.25" customHeight="1" x14ac:dyDescent="0.25">
      <c r="B16" s="2"/>
      <c r="C16" s="80" t="s">
        <v>18</v>
      </c>
      <c r="D16" s="80"/>
      <c r="E16" s="80"/>
      <c r="F16" s="80"/>
      <c r="G16" s="80"/>
      <c r="H16" s="80"/>
      <c r="I16" s="80"/>
      <c r="J16" s="80"/>
      <c r="K16" s="81" t="s">
        <v>7</v>
      </c>
      <c r="L16" s="81"/>
      <c r="M16" s="81"/>
      <c r="N16" s="81"/>
      <c r="O16" s="81"/>
      <c r="P16" s="82">
        <v>967670.36</v>
      </c>
      <c r="Q16" s="82"/>
      <c r="R16" s="82">
        <f>R17</f>
        <v>967670.36</v>
      </c>
      <c r="S16" s="82"/>
      <c r="T16" s="82"/>
      <c r="U16" s="83"/>
      <c r="V16" s="84">
        <f>R16/P16*100</f>
        <v>100</v>
      </c>
      <c r="W16" s="84"/>
      <c r="X16" s="84"/>
    </row>
    <row r="17" spans="2:24" ht="34.5" customHeight="1" x14ac:dyDescent="0.25">
      <c r="B17" s="2"/>
      <c r="C17" s="85" t="s">
        <v>19</v>
      </c>
      <c r="D17" s="85"/>
      <c r="E17" s="85"/>
      <c r="F17" s="85"/>
      <c r="G17" s="85"/>
      <c r="H17" s="85"/>
      <c r="I17" s="85"/>
      <c r="J17" s="85"/>
      <c r="K17" s="86" t="s">
        <v>7</v>
      </c>
      <c r="L17" s="86"/>
      <c r="M17" s="86"/>
      <c r="N17" s="86"/>
      <c r="O17" s="86"/>
      <c r="P17" s="87">
        <v>967670.36</v>
      </c>
      <c r="Q17" s="87"/>
      <c r="R17" s="87">
        <f>R18+R20+R22</f>
        <v>967670.36</v>
      </c>
      <c r="S17" s="87"/>
      <c r="T17" s="88"/>
      <c r="U17" s="89"/>
      <c r="V17" s="90">
        <f>R17/P17*100</f>
        <v>100</v>
      </c>
      <c r="W17" s="90"/>
      <c r="X17" s="90"/>
    </row>
    <row r="18" spans="2:24" ht="15" customHeight="1" x14ac:dyDescent="0.25">
      <c r="B18" s="2"/>
      <c r="C18" s="91" t="s">
        <v>20</v>
      </c>
      <c r="D18" s="91"/>
      <c r="E18" s="91"/>
      <c r="F18" s="91"/>
      <c r="G18" s="91"/>
      <c r="H18" s="91"/>
      <c r="I18" s="91"/>
      <c r="J18" s="91"/>
      <c r="K18" s="92" t="s">
        <v>7</v>
      </c>
      <c r="L18" s="92"/>
      <c r="M18" s="92"/>
      <c r="N18" s="92"/>
      <c r="O18" s="92"/>
      <c r="P18" s="88">
        <v>147978</v>
      </c>
      <c r="Q18" s="88"/>
      <c r="R18" s="88">
        <f>R19</f>
        <v>147978</v>
      </c>
      <c r="S18" s="88"/>
      <c r="T18" s="88"/>
      <c r="U18" s="89"/>
      <c r="V18" s="93">
        <f t="shared" ref="V18:V23" si="1">R18/P18*100</f>
        <v>100</v>
      </c>
      <c r="W18" s="93"/>
      <c r="X18" s="93"/>
    </row>
    <row r="19" spans="2:24" ht="15" customHeight="1" x14ac:dyDescent="0.25">
      <c r="B19" s="2"/>
      <c r="C19" s="94" t="s">
        <v>21</v>
      </c>
      <c r="D19" s="94"/>
      <c r="E19" s="94"/>
      <c r="F19" s="94"/>
      <c r="G19" s="94"/>
      <c r="H19" s="94"/>
      <c r="I19" s="94"/>
      <c r="J19" s="94"/>
      <c r="K19" s="95" t="s">
        <v>7</v>
      </c>
      <c r="L19" s="95"/>
      <c r="M19" s="95" t="s">
        <v>22</v>
      </c>
      <c r="N19" s="95"/>
      <c r="O19" s="95"/>
      <c r="P19" s="88">
        <v>147978</v>
      </c>
      <c r="Q19" s="88"/>
      <c r="R19" s="88">
        <v>147978</v>
      </c>
      <c r="S19" s="88"/>
      <c r="T19" s="88"/>
      <c r="U19" s="89"/>
      <c r="V19" s="93">
        <f t="shared" si="1"/>
        <v>100</v>
      </c>
      <c r="W19" s="93"/>
      <c r="X19" s="93"/>
    </row>
    <row r="20" spans="2:24" ht="15" customHeight="1" x14ac:dyDescent="0.25">
      <c r="B20" s="2"/>
      <c r="C20" s="91" t="s">
        <v>23</v>
      </c>
      <c r="D20" s="91"/>
      <c r="E20" s="91"/>
      <c r="F20" s="91"/>
      <c r="G20" s="91"/>
      <c r="H20" s="91"/>
      <c r="I20" s="91"/>
      <c r="J20" s="91"/>
      <c r="K20" s="92" t="s">
        <v>7</v>
      </c>
      <c r="L20" s="92"/>
      <c r="M20" s="92"/>
      <c r="N20" s="92"/>
      <c r="O20" s="92"/>
      <c r="P20" s="88">
        <v>159600</v>
      </c>
      <c r="Q20" s="88"/>
      <c r="R20" s="88">
        <f>R21</f>
        <v>159600</v>
      </c>
      <c r="S20" s="88"/>
      <c r="T20" s="88"/>
      <c r="U20" s="89"/>
      <c r="V20" s="93">
        <f t="shared" si="1"/>
        <v>100</v>
      </c>
      <c r="W20" s="93"/>
      <c r="X20" s="93"/>
    </row>
    <row r="21" spans="2:24" ht="124.5" customHeight="1" x14ac:dyDescent="0.25">
      <c r="B21" s="2"/>
      <c r="C21" s="94" t="s">
        <v>24</v>
      </c>
      <c r="D21" s="94"/>
      <c r="E21" s="94"/>
      <c r="F21" s="94"/>
      <c r="G21" s="94"/>
      <c r="H21" s="94"/>
      <c r="I21" s="94"/>
      <c r="J21" s="94"/>
      <c r="K21" s="95" t="s">
        <v>7</v>
      </c>
      <c r="L21" s="95"/>
      <c r="M21" s="95" t="s">
        <v>25</v>
      </c>
      <c r="N21" s="95"/>
      <c r="O21" s="95"/>
      <c r="P21" s="88">
        <v>159600</v>
      </c>
      <c r="Q21" s="88"/>
      <c r="R21" s="88">
        <v>159600</v>
      </c>
      <c r="S21" s="88"/>
      <c r="T21" s="88"/>
      <c r="U21" s="89"/>
      <c r="V21" s="93">
        <f t="shared" si="1"/>
        <v>100</v>
      </c>
      <c r="W21" s="93"/>
      <c r="X21" s="93"/>
    </row>
    <row r="22" spans="2:24" ht="15" customHeight="1" x14ac:dyDescent="0.25">
      <c r="B22" s="2"/>
      <c r="C22" s="91" t="s">
        <v>26</v>
      </c>
      <c r="D22" s="91"/>
      <c r="E22" s="91"/>
      <c r="F22" s="91"/>
      <c r="G22" s="91"/>
      <c r="H22" s="91"/>
      <c r="I22" s="91"/>
      <c r="J22" s="91"/>
      <c r="K22" s="92" t="s">
        <v>7</v>
      </c>
      <c r="L22" s="92"/>
      <c r="M22" s="92"/>
      <c r="N22" s="92"/>
      <c r="O22" s="92"/>
      <c r="P22" s="88">
        <v>660092.36</v>
      </c>
      <c r="Q22" s="88"/>
      <c r="R22" s="88">
        <f>R23</f>
        <v>660092.36</v>
      </c>
      <c r="S22" s="88"/>
      <c r="T22" s="88"/>
      <c r="U22" s="89"/>
      <c r="V22" s="93">
        <f t="shared" si="1"/>
        <v>100</v>
      </c>
      <c r="W22" s="93"/>
      <c r="X22" s="93"/>
    </row>
    <row r="23" spans="2:24" ht="34.5" customHeight="1" x14ac:dyDescent="0.25">
      <c r="B23" s="2"/>
      <c r="C23" s="94" t="s">
        <v>27</v>
      </c>
      <c r="D23" s="94"/>
      <c r="E23" s="94"/>
      <c r="F23" s="94"/>
      <c r="G23" s="94"/>
      <c r="H23" s="94"/>
      <c r="I23" s="94"/>
      <c r="J23" s="94"/>
      <c r="K23" s="95" t="s">
        <v>7</v>
      </c>
      <c r="L23" s="95"/>
      <c r="M23" s="95" t="s">
        <v>28</v>
      </c>
      <c r="N23" s="95"/>
      <c r="O23" s="95"/>
      <c r="P23" s="88">
        <v>660092.36</v>
      </c>
      <c r="Q23" s="88"/>
      <c r="R23" s="88">
        <v>660092.36</v>
      </c>
      <c r="S23" s="88"/>
      <c r="T23" s="88"/>
      <c r="U23" s="89"/>
      <c r="V23" s="93">
        <f t="shared" si="1"/>
        <v>100</v>
      </c>
      <c r="W23" s="93"/>
      <c r="X23" s="93"/>
    </row>
    <row r="24" spans="2:24" ht="15" customHeight="1" x14ac:dyDescent="0.25">
      <c r="B24" s="2"/>
      <c r="C24" s="80" t="s">
        <v>29</v>
      </c>
      <c r="D24" s="80"/>
      <c r="E24" s="80"/>
      <c r="F24" s="80"/>
      <c r="G24" s="80"/>
      <c r="H24" s="80"/>
      <c r="I24" s="80"/>
      <c r="J24" s="80"/>
      <c r="K24" s="81" t="s">
        <v>7</v>
      </c>
      <c r="L24" s="81"/>
      <c r="M24" s="81"/>
      <c r="N24" s="81"/>
      <c r="O24" s="81"/>
      <c r="P24" s="82">
        <v>13651762.199999999</v>
      </c>
      <c r="Q24" s="82"/>
      <c r="R24" s="82">
        <f>R25</f>
        <v>0</v>
      </c>
      <c r="S24" s="82"/>
      <c r="T24" s="82"/>
      <c r="U24" s="83"/>
      <c r="V24" s="84">
        <f>R24/P24*100</f>
        <v>0</v>
      </c>
      <c r="W24" s="84"/>
      <c r="X24" s="84"/>
    </row>
    <row r="25" spans="2:24" ht="15" customHeight="1" thickBot="1" x14ac:dyDescent="0.3">
      <c r="B25" s="2"/>
      <c r="C25" s="94" t="s">
        <v>603</v>
      </c>
      <c r="D25" s="94"/>
      <c r="E25" s="94"/>
      <c r="F25" s="94"/>
      <c r="G25" s="94"/>
      <c r="H25" s="94"/>
      <c r="I25" s="94"/>
      <c r="J25" s="94"/>
      <c r="K25" s="95" t="s">
        <v>7</v>
      </c>
      <c r="L25" s="95"/>
      <c r="M25" s="95" t="s">
        <v>30</v>
      </c>
      <c r="N25" s="95"/>
      <c r="O25" s="95"/>
      <c r="P25" s="88">
        <v>13651762.199999999</v>
      </c>
      <c r="Q25" s="88"/>
      <c r="R25" s="88">
        <v>0</v>
      </c>
      <c r="S25" s="88"/>
      <c r="T25" s="88"/>
      <c r="U25" s="89"/>
      <c r="V25" s="93">
        <f>R25/P25*100</f>
        <v>0</v>
      </c>
      <c r="W25" s="93"/>
      <c r="X25" s="93"/>
    </row>
    <row r="26" spans="2:24" ht="34.5" customHeight="1" x14ac:dyDescent="0.25">
      <c r="B26" s="96" t="s">
        <v>31</v>
      </c>
      <c r="C26" s="96"/>
      <c r="D26" s="96"/>
      <c r="E26" s="96"/>
      <c r="F26" s="96"/>
      <c r="G26" s="96"/>
      <c r="H26" s="96"/>
      <c r="I26" s="96"/>
      <c r="J26" s="96"/>
      <c r="K26" s="97" t="s">
        <v>32</v>
      </c>
      <c r="L26" s="97"/>
      <c r="M26" s="97"/>
      <c r="N26" s="97"/>
      <c r="O26" s="97"/>
      <c r="P26" s="98">
        <v>148708404.84</v>
      </c>
      <c r="Q26" s="98"/>
      <c r="R26" s="98">
        <f>R27+R44+R48+R61+R69</f>
        <v>148708404.84</v>
      </c>
      <c r="S26" s="98"/>
      <c r="T26" s="88"/>
      <c r="U26" s="89"/>
      <c r="V26" s="79">
        <f>R26/P26*100</f>
        <v>100</v>
      </c>
      <c r="W26" s="79"/>
      <c r="X26" s="79"/>
    </row>
    <row r="27" spans="2:24" ht="15" customHeight="1" x14ac:dyDescent="0.25">
      <c r="B27" s="2"/>
      <c r="C27" s="80" t="s">
        <v>33</v>
      </c>
      <c r="D27" s="80"/>
      <c r="E27" s="80"/>
      <c r="F27" s="80"/>
      <c r="G27" s="80"/>
      <c r="H27" s="80"/>
      <c r="I27" s="80"/>
      <c r="J27" s="80"/>
      <c r="K27" s="81" t="s">
        <v>32</v>
      </c>
      <c r="L27" s="81"/>
      <c r="M27" s="81"/>
      <c r="N27" s="81"/>
      <c r="O27" s="81"/>
      <c r="P27" s="82">
        <v>115102907.84</v>
      </c>
      <c r="Q27" s="82"/>
      <c r="R27" s="82">
        <f>R28+R36+R40</f>
        <v>115102907.84</v>
      </c>
      <c r="S27" s="82"/>
      <c r="T27" s="82"/>
      <c r="U27" s="83"/>
      <c r="V27" s="84">
        <f>R27/P27*100</f>
        <v>100</v>
      </c>
      <c r="W27" s="84"/>
      <c r="X27" s="84"/>
    </row>
    <row r="28" spans="2:24" ht="15" customHeight="1" x14ac:dyDescent="0.25">
      <c r="B28" s="2"/>
      <c r="C28" s="85" t="s">
        <v>34</v>
      </c>
      <c r="D28" s="85"/>
      <c r="E28" s="85"/>
      <c r="F28" s="85"/>
      <c r="G28" s="85"/>
      <c r="H28" s="85"/>
      <c r="I28" s="85"/>
      <c r="J28" s="85"/>
      <c r="K28" s="86" t="s">
        <v>32</v>
      </c>
      <c r="L28" s="86"/>
      <c r="M28" s="86"/>
      <c r="N28" s="86"/>
      <c r="O28" s="86"/>
      <c r="P28" s="87">
        <v>61342423.450000003</v>
      </c>
      <c r="Q28" s="87"/>
      <c r="R28" s="87">
        <f>R29+R34</f>
        <v>61342423.450000003</v>
      </c>
      <c r="S28" s="87"/>
      <c r="T28" s="88"/>
      <c r="U28" s="89"/>
      <c r="V28" s="90">
        <f>R28/P28*100</f>
        <v>100</v>
      </c>
      <c r="W28" s="90"/>
      <c r="X28" s="90"/>
    </row>
    <row r="29" spans="2:24" ht="34.5" customHeight="1" x14ac:dyDescent="0.25">
      <c r="B29" s="2"/>
      <c r="C29" s="91" t="s">
        <v>35</v>
      </c>
      <c r="D29" s="91"/>
      <c r="E29" s="91"/>
      <c r="F29" s="91"/>
      <c r="G29" s="91"/>
      <c r="H29" s="91"/>
      <c r="I29" s="91"/>
      <c r="J29" s="91"/>
      <c r="K29" s="92" t="s">
        <v>32</v>
      </c>
      <c r="L29" s="92"/>
      <c r="M29" s="92"/>
      <c r="N29" s="92"/>
      <c r="O29" s="92"/>
      <c r="P29" s="88">
        <v>61130023.450000003</v>
      </c>
      <c r="Q29" s="88"/>
      <c r="R29" s="88">
        <f>R30+R31+R32+R33</f>
        <v>61130023.450000003</v>
      </c>
      <c r="S29" s="88"/>
      <c r="T29" s="88"/>
      <c r="U29" s="89"/>
      <c r="V29" s="93">
        <f t="shared" ref="V29:V35" si="2">R29/P29*100</f>
        <v>100</v>
      </c>
      <c r="W29" s="93"/>
      <c r="X29" s="93"/>
    </row>
    <row r="30" spans="2:24" ht="23.25" customHeight="1" x14ac:dyDescent="0.25">
      <c r="B30" s="2"/>
      <c r="C30" s="94" t="s">
        <v>36</v>
      </c>
      <c r="D30" s="94"/>
      <c r="E30" s="94"/>
      <c r="F30" s="94"/>
      <c r="G30" s="94"/>
      <c r="H30" s="94"/>
      <c r="I30" s="94"/>
      <c r="J30" s="94"/>
      <c r="K30" s="95" t="s">
        <v>32</v>
      </c>
      <c r="L30" s="95"/>
      <c r="M30" s="95" t="s">
        <v>37</v>
      </c>
      <c r="N30" s="95"/>
      <c r="O30" s="95"/>
      <c r="P30" s="88">
        <v>47340084.840000004</v>
      </c>
      <c r="Q30" s="88"/>
      <c r="R30" s="88">
        <v>47340084.840000004</v>
      </c>
      <c r="S30" s="88"/>
      <c r="T30" s="88"/>
      <c r="U30" s="89"/>
      <c r="V30" s="93">
        <f t="shared" si="2"/>
        <v>100</v>
      </c>
      <c r="W30" s="93"/>
      <c r="X30" s="93"/>
    </row>
    <row r="31" spans="2:24" ht="34.5" customHeight="1" x14ac:dyDescent="0.25">
      <c r="B31" s="2"/>
      <c r="C31" s="94" t="s">
        <v>38</v>
      </c>
      <c r="D31" s="94"/>
      <c r="E31" s="94"/>
      <c r="F31" s="94"/>
      <c r="G31" s="94"/>
      <c r="H31" s="94"/>
      <c r="I31" s="94"/>
      <c r="J31" s="94"/>
      <c r="K31" s="95" t="s">
        <v>32</v>
      </c>
      <c r="L31" s="95"/>
      <c r="M31" s="95" t="s">
        <v>39</v>
      </c>
      <c r="N31" s="95"/>
      <c r="O31" s="95"/>
      <c r="P31" s="88">
        <v>901328.61</v>
      </c>
      <c r="Q31" s="88"/>
      <c r="R31" s="88">
        <v>901328.61</v>
      </c>
      <c r="S31" s="88"/>
      <c r="T31" s="88"/>
      <c r="U31" s="89"/>
      <c r="V31" s="93">
        <f t="shared" si="2"/>
        <v>100</v>
      </c>
      <c r="W31" s="93"/>
      <c r="X31" s="93"/>
    </row>
    <row r="32" spans="2:24" ht="23.25" customHeight="1" x14ac:dyDescent="0.25">
      <c r="B32" s="2"/>
      <c r="C32" s="94" t="s">
        <v>40</v>
      </c>
      <c r="D32" s="94"/>
      <c r="E32" s="94"/>
      <c r="F32" s="94"/>
      <c r="G32" s="94"/>
      <c r="H32" s="94"/>
      <c r="I32" s="94"/>
      <c r="J32" s="94"/>
      <c r="K32" s="95" t="s">
        <v>32</v>
      </c>
      <c r="L32" s="95"/>
      <c r="M32" s="95" t="s">
        <v>41</v>
      </c>
      <c r="N32" s="95"/>
      <c r="O32" s="95"/>
      <c r="P32" s="88">
        <v>12000000</v>
      </c>
      <c r="Q32" s="88"/>
      <c r="R32" s="88">
        <v>12000000</v>
      </c>
      <c r="S32" s="88"/>
      <c r="T32" s="88"/>
      <c r="U32" s="89"/>
      <c r="V32" s="93">
        <f t="shared" si="2"/>
        <v>100</v>
      </c>
      <c r="W32" s="93"/>
      <c r="X32" s="93"/>
    </row>
    <row r="33" spans="2:24" ht="23.25" customHeight="1" x14ac:dyDescent="0.25">
      <c r="B33" s="2"/>
      <c r="C33" s="94" t="s">
        <v>42</v>
      </c>
      <c r="D33" s="94"/>
      <c r="E33" s="94"/>
      <c r="F33" s="94"/>
      <c r="G33" s="94"/>
      <c r="H33" s="94"/>
      <c r="I33" s="94"/>
      <c r="J33" s="94"/>
      <c r="K33" s="95" t="s">
        <v>32</v>
      </c>
      <c r="L33" s="95"/>
      <c r="M33" s="95" t="s">
        <v>43</v>
      </c>
      <c r="N33" s="95"/>
      <c r="O33" s="95"/>
      <c r="P33" s="88">
        <v>888610</v>
      </c>
      <c r="Q33" s="88"/>
      <c r="R33" s="88">
        <v>888610</v>
      </c>
      <c r="S33" s="88"/>
      <c r="T33" s="88"/>
      <c r="U33" s="89"/>
      <c r="V33" s="93">
        <f t="shared" si="2"/>
        <v>100</v>
      </c>
      <c r="W33" s="93"/>
      <c r="X33" s="93"/>
    </row>
    <row r="34" spans="2:24" ht="34.5" customHeight="1" x14ac:dyDescent="0.25">
      <c r="B34" s="2"/>
      <c r="C34" s="91" t="s">
        <v>44</v>
      </c>
      <c r="D34" s="91"/>
      <c r="E34" s="91"/>
      <c r="F34" s="91"/>
      <c r="G34" s="91"/>
      <c r="H34" s="91"/>
      <c r="I34" s="91"/>
      <c r="J34" s="91"/>
      <c r="K34" s="92" t="s">
        <v>32</v>
      </c>
      <c r="L34" s="92"/>
      <c r="M34" s="92"/>
      <c r="N34" s="92"/>
      <c r="O34" s="92"/>
      <c r="P34" s="88">
        <v>212400</v>
      </c>
      <c r="Q34" s="88"/>
      <c r="R34" s="88">
        <f>R35</f>
        <v>212400</v>
      </c>
      <c r="S34" s="88"/>
      <c r="T34" s="88"/>
      <c r="U34" s="89"/>
      <c r="V34" s="93">
        <f t="shared" si="2"/>
        <v>100</v>
      </c>
      <c r="W34" s="93"/>
      <c r="X34" s="93"/>
    </row>
    <row r="35" spans="2:24" ht="23.25" customHeight="1" x14ac:dyDescent="0.25">
      <c r="B35" s="2"/>
      <c r="C35" s="94" t="s">
        <v>45</v>
      </c>
      <c r="D35" s="94"/>
      <c r="E35" s="94"/>
      <c r="F35" s="94"/>
      <c r="G35" s="94"/>
      <c r="H35" s="94"/>
      <c r="I35" s="94"/>
      <c r="J35" s="94"/>
      <c r="K35" s="95" t="s">
        <v>32</v>
      </c>
      <c r="L35" s="95"/>
      <c r="M35" s="95" t="s">
        <v>46</v>
      </c>
      <c r="N35" s="95"/>
      <c r="O35" s="95"/>
      <c r="P35" s="88">
        <v>212400</v>
      </c>
      <c r="Q35" s="88"/>
      <c r="R35" s="88">
        <v>212400</v>
      </c>
      <c r="S35" s="88"/>
      <c r="T35" s="88"/>
      <c r="U35" s="89"/>
      <c r="V35" s="93">
        <f t="shared" si="2"/>
        <v>100</v>
      </c>
      <c r="W35" s="93"/>
      <c r="X35" s="93"/>
    </row>
    <row r="36" spans="2:24" ht="15" customHeight="1" x14ac:dyDescent="0.25">
      <c r="B36" s="2"/>
      <c r="C36" s="85" t="s">
        <v>47</v>
      </c>
      <c r="D36" s="85"/>
      <c r="E36" s="85"/>
      <c r="F36" s="85"/>
      <c r="G36" s="85"/>
      <c r="H36" s="85"/>
      <c r="I36" s="85"/>
      <c r="J36" s="85"/>
      <c r="K36" s="86" t="s">
        <v>32</v>
      </c>
      <c r="L36" s="86"/>
      <c r="M36" s="86"/>
      <c r="N36" s="86"/>
      <c r="O36" s="86"/>
      <c r="P36" s="87">
        <v>40250126.549999997</v>
      </c>
      <c r="Q36" s="87"/>
      <c r="R36" s="87">
        <f>R37</f>
        <v>40250126.549999997</v>
      </c>
      <c r="S36" s="87"/>
      <c r="T36" s="88"/>
      <c r="U36" s="89"/>
      <c r="V36" s="90">
        <f>R36/P36*100</f>
        <v>100</v>
      </c>
      <c r="W36" s="90"/>
      <c r="X36" s="90"/>
    </row>
    <row r="37" spans="2:24" ht="15" customHeight="1" x14ac:dyDescent="0.25">
      <c r="B37" s="2"/>
      <c r="C37" s="91" t="s">
        <v>48</v>
      </c>
      <c r="D37" s="91"/>
      <c r="E37" s="91"/>
      <c r="F37" s="91"/>
      <c r="G37" s="91"/>
      <c r="H37" s="91"/>
      <c r="I37" s="91"/>
      <c r="J37" s="91"/>
      <c r="K37" s="92" t="s">
        <v>32</v>
      </c>
      <c r="L37" s="92"/>
      <c r="M37" s="92"/>
      <c r="N37" s="92"/>
      <c r="O37" s="92"/>
      <c r="P37" s="88">
        <v>40250126.549999997</v>
      </c>
      <c r="Q37" s="88"/>
      <c r="R37" s="88">
        <f>R38+R39</f>
        <v>40250126.549999997</v>
      </c>
      <c r="S37" s="88"/>
      <c r="T37" s="88"/>
      <c r="U37" s="89"/>
      <c r="V37" s="93">
        <f t="shared" ref="V37:V39" si="3">R37/P37*100</f>
        <v>100</v>
      </c>
      <c r="W37" s="93"/>
      <c r="X37" s="93"/>
    </row>
    <row r="38" spans="2:24" ht="34.5" customHeight="1" x14ac:dyDescent="0.25">
      <c r="B38" s="2"/>
      <c r="C38" s="94" t="s">
        <v>49</v>
      </c>
      <c r="D38" s="94"/>
      <c r="E38" s="94"/>
      <c r="F38" s="94"/>
      <c r="G38" s="94"/>
      <c r="H38" s="94"/>
      <c r="I38" s="94"/>
      <c r="J38" s="94"/>
      <c r="K38" s="95" t="s">
        <v>32</v>
      </c>
      <c r="L38" s="95"/>
      <c r="M38" s="95" t="s">
        <v>50</v>
      </c>
      <c r="N38" s="95"/>
      <c r="O38" s="95"/>
      <c r="P38" s="88">
        <v>39734540.909999996</v>
      </c>
      <c r="Q38" s="88"/>
      <c r="R38" s="88">
        <v>39734540.909999996</v>
      </c>
      <c r="S38" s="88"/>
      <c r="T38" s="88"/>
      <c r="U38" s="89"/>
      <c r="V38" s="93">
        <f t="shared" si="3"/>
        <v>100</v>
      </c>
      <c r="W38" s="93"/>
      <c r="X38" s="93"/>
    </row>
    <row r="39" spans="2:24" ht="34.5" customHeight="1" x14ac:dyDescent="0.25">
      <c r="B39" s="2"/>
      <c r="C39" s="94" t="s">
        <v>51</v>
      </c>
      <c r="D39" s="94"/>
      <c r="E39" s="94"/>
      <c r="F39" s="94"/>
      <c r="G39" s="94"/>
      <c r="H39" s="94"/>
      <c r="I39" s="94"/>
      <c r="J39" s="94"/>
      <c r="K39" s="95" t="s">
        <v>32</v>
      </c>
      <c r="L39" s="95"/>
      <c r="M39" s="95" t="s">
        <v>52</v>
      </c>
      <c r="N39" s="95"/>
      <c r="O39" s="95"/>
      <c r="P39" s="88">
        <v>515585.64</v>
      </c>
      <c r="Q39" s="88"/>
      <c r="R39" s="88">
        <v>515585.64</v>
      </c>
      <c r="S39" s="88"/>
      <c r="T39" s="88"/>
      <c r="U39" s="89"/>
      <c r="V39" s="93">
        <f t="shared" si="3"/>
        <v>100</v>
      </c>
      <c r="W39" s="93"/>
      <c r="X39" s="93"/>
    </row>
    <row r="40" spans="2:24" ht="15" customHeight="1" x14ac:dyDescent="0.25">
      <c r="B40" s="2"/>
      <c r="C40" s="85" t="s">
        <v>9</v>
      </c>
      <c r="D40" s="85"/>
      <c r="E40" s="85"/>
      <c r="F40" s="85"/>
      <c r="G40" s="85"/>
      <c r="H40" s="85"/>
      <c r="I40" s="85"/>
      <c r="J40" s="85"/>
      <c r="K40" s="86" t="s">
        <v>32</v>
      </c>
      <c r="L40" s="86"/>
      <c r="M40" s="86"/>
      <c r="N40" s="86"/>
      <c r="O40" s="86"/>
      <c r="P40" s="87">
        <v>13510357.84</v>
      </c>
      <c r="Q40" s="87"/>
      <c r="R40" s="87">
        <f>R41</f>
        <v>13510357.84</v>
      </c>
      <c r="S40" s="87"/>
      <c r="T40" s="88"/>
      <c r="U40" s="89"/>
      <c r="V40" s="90">
        <f>R40/P40*100</f>
        <v>100</v>
      </c>
      <c r="W40" s="90"/>
      <c r="X40" s="90"/>
    </row>
    <row r="41" spans="2:24" ht="23.25" customHeight="1" x14ac:dyDescent="0.25">
      <c r="B41" s="2"/>
      <c r="C41" s="91" t="s">
        <v>10</v>
      </c>
      <c r="D41" s="91"/>
      <c r="E41" s="91"/>
      <c r="F41" s="91"/>
      <c r="G41" s="91"/>
      <c r="H41" s="91"/>
      <c r="I41" s="91"/>
      <c r="J41" s="91"/>
      <c r="K41" s="92" t="s">
        <v>32</v>
      </c>
      <c r="L41" s="92"/>
      <c r="M41" s="92"/>
      <c r="N41" s="92"/>
      <c r="O41" s="92"/>
      <c r="P41" s="88">
        <v>13510357.84</v>
      </c>
      <c r="Q41" s="88"/>
      <c r="R41" s="88">
        <f>R42+R43</f>
        <v>13510357.84</v>
      </c>
      <c r="S41" s="88"/>
      <c r="T41" s="88"/>
      <c r="U41" s="89"/>
      <c r="V41" s="93">
        <f t="shared" ref="V41:V43" si="4">R41/P41*100</f>
        <v>100</v>
      </c>
      <c r="W41" s="93"/>
      <c r="X41" s="93"/>
    </row>
    <row r="42" spans="2:24" ht="15" customHeight="1" x14ac:dyDescent="0.25">
      <c r="B42" s="2"/>
      <c r="C42" s="94" t="s">
        <v>53</v>
      </c>
      <c r="D42" s="94"/>
      <c r="E42" s="94"/>
      <c r="F42" s="94"/>
      <c r="G42" s="94"/>
      <c r="H42" s="94"/>
      <c r="I42" s="94"/>
      <c r="J42" s="94"/>
      <c r="K42" s="95" t="s">
        <v>32</v>
      </c>
      <c r="L42" s="95"/>
      <c r="M42" s="95" t="s">
        <v>54</v>
      </c>
      <c r="N42" s="95"/>
      <c r="O42" s="95"/>
      <c r="P42" s="88">
        <v>10933038.34</v>
      </c>
      <c r="Q42" s="88"/>
      <c r="R42" s="88">
        <v>10933038.34</v>
      </c>
      <c r="S42" s="88"/>
      <c r="T42" s="88"/>
      <c r="U42" s="89"/>
      <c r="V42" s="93">
        <f t="shared" si="4"/>
        <v>100</v>
      </c>
      <c r="W42" s="93"/>
      <c r="X42" s="93"/>
    </row>
    <row r="43" spans="2:24" ht="23.25" customHeight="1" x14ac:dyDescent="0.25">
      <c r="B43" s="2"/>
      <c r="C43" s="94" t="s">
        <v>55</v>
      </c>
      <c r="D43" s="94"/>
      <c r="E43" s="94"/>
      <c r="F43" s="94"/>
      <c r="G43" s="94"/>
      <c r="H43" s="94"/>
      <c r="I43" s="94"/>
      <c r="J43" s="94"/>
      <c r="K43" s="95" t="s">
        <v>32</v>
      </c>
      <c r="L43" s="95"/>
      <c r="M43" s="95" t="s">
        <v>56</v>
      </c>
      <c r="N43" s="95"/>
      <c r="O43" s="95"/>
      <c r="P43" s="88">
        <v>2577319.5</v>
      </c>
      <c r="Q43" s="88"/>
      <c r="R43" s="88">
        <v>2577319.5</v>
      </c>
      <c r="S43" s="88"/>
      <c r="T43" s="88"/>
      <c r="U43" s="89"/>
      <c r="V43" s="93">
        <f t="shared" si="4"/>
        <v>100</v>
      </c>
      <c r="W43" s="93"/>
      <c r="X43" s="93"/>
    </row>
    <row r="44" spans="2:24" ht="23.25" customHeight="1" x14ac:dyDescent="0.25">
      <c r="B44" s="2"/>
      <c r="C44" s="80" t="s">
        <v>8</v>
      </c>
      <c r="D44" s="80"/>
      <c r="E44" s="80"/>
      <c r="F44" s="80"/>
      <c r="G44" s="80"/>
      <c r="H44" s="80"/>
      <c r="I44" s="80"/>
      <c r="J44" s="80"/>
      <c r="K44" s="81" t="s">
        <v>32</v>
      </c>
      <c r="L44" s="81"/>
      <c r="M44" s="81"/>
      <c r="N44" s="81"/>
      <c r="O44" s="81"/>
      <c r="P44" s="82">
        <v>27900</v>
      </c>
      <c r="Q44" s="82"/>
      <c r="R44" s="82">
        <f>R45</f>
        <v>27900</v>
      </c>
      <c r="S44" s="82"/>
      <c r="T44" s="88"/>
      <c r="U44" s="89"/>
      <c r="V44" s="84">
        <f>R44/P44*100</f>
        <v>100</v>
      </c>
      <c r="W44" s="84"/>
      <c r="X44" s="84"/>
    </row>
    <row r="45" spans="2:24" ht="15" customHeight="1" x14ac:dyDescent="0.25">
      <c r="B45" s="2"/>
      <c r="C45" s="85" t="s">
        <v>9</v>
      </c>
      <c r="D45" s="85"/>
      <c r="E45" s="85"/>
      <c r="F45" s="85"/>
      <c r="G45" s="85"/>
      <c r="H45" s="85"/>
      <c r="I45" s="85"/>
      <c r="J45" s="85"/>
      <c r="K45" s="86" t="s">
        <v>32</v>
      </c>
      <c r="L45" s="86"/>
      <c r="M45" s="86"/>
      <c r="N45" s="86"/>
      <c r="O45" s="86"/>
      <c r="P45" s="87">
        <v>27900</v>
      </c>
      <c r="Q45" s="87"/>
      <c r="R45" s="87">
        <f>R46</f>
        <v>27900</v>
      </c>
      <c r="S45" s="87"/>
      <c r="T45" s="88"/>
      <c r="U45" s="89"/>
      <c r="V45" s="90">
        <f>R45/P45*100</f>
        <v>100</v>
      </c>
      <c r="W45" s="90"/>
      <c r="X45" s="90"/>
    </row>
    <row r="46" spans="2:24" ht="34.5" customHeight="1" x14ac:dyDescent="0.25">
      <c r="B46" s="2"/>
      <c r="C46" s="91" t="s">
        <v>13</v>
      </c>
      <c r="D46" s="91"/>
      <c r="E46" s="91"/>
      <c r="F46" s="91"/>
      <c r="G46" s="91"/>
      <c r="H46" s="91"/>
      <c r="I46" s="91"/>
      <c r="J46" s="91"/>
      <c r="K46" s="92" t="s">
        <v>32</v>
      </c>
      <c r="L46" s="92"/>
      <c r="M46" s="92"/>
      <c r="N46" s="92"/>
      <c r="O46" s="92"/>
      <c r="P46" s="88">
        <v>27900</v>
      </c>
      <c r="Q46" s="88"/>
      <c r="R46" s="88">
        <f>R47</f>
        <v>27900</v>
      </c>
      <c r="S46" s="88"/>
      <c r="T46" s="88"/>
      <c r="U46" s="89"/>
      <c r="V46" s="93">
        <f t="shared" ref="V46:V47" si="5">R46/P46*100</f>
        <v>100</v>
      </c>
      <c r="W46" s="93"/>
      <c r="X46" s="93"/>
    </row>
    <row r="47" spans="2:24" ht="23.25" customHeight="1" x14ac:dyDescent="0.25">
      <c r="B47" s="2"/>
      <c r="C47" s="94" t="s">
        <v>14</v>
      </c>
      <c r="D47" s="94"/>
      <c r="E47" s="94"/>
      <c r="F47" s="94"/>
      <c r="G47" s="94"/>
      <c r="H47" s="94"/>
      <c r="I47" s="94"/>
      <c r="J47" s="94"/>
      <c r="K47" s="95" t="s">
        <v>32</v>
      </c>
      <c r="L47" s="95"/>
      <c r="M47" s="95" t="s">
        <v>15</v>
      </c>
      <c r="N47" s="95"/>
      <c r="O47" s="95"/>
      <c r="P47" s="88">
        <v>27900</v>
      </c>
      <c r="Q47" s="88"/>
      <c r="R47" s="88">
        <v>27900</v>
      </c>
      <c r="S47" s="88"/>
      <c r="T47" s="88"/>
      <c r="U47" s="89"/>
      <c r="V47" s="93">
        <f t="shared" si="5"/>
        <v>100</v>
      </c>
      <c r="W47" s="93"/>
      <c r="X47" s="93"/>
    </row>
    <row r="48" spans="2:24" ht="34.5" customHeight="1" x14ac:dyDescent="0.25">
      <c r="B48" s="2"/>
      <c r="C48" s="80" t="s">
        <v>57</v>
      </c>
      <c r="D48" s="80"/>
      <c r="E48" s="80"/>
      <c r="F48" s="80"/>
      <c r="G48" s="80"/>
      <c r="H48" s="80"/>
      <c r="I48" s="80"/>
      <c r="J48" s="80"/>
      <c r="K48" s="81" t="s">
        <v>32</v>
      </c>
      <c r="L48" s="81"/>
      <c r="M48" s="81"/>
      <c r="N48" s="81"/>
      <c r="O48" s="81"/>
      <c r="P48" s="82">
        <v>14795756</v>
      </c>
      <c r="Q48" s="82"/>
      <c r="R48" s="82">
        <f>R49+R54+R57</f>
        <v>14795756</v>
      </c>
      <c r="S48" s="82"/>
      <c r="T48" s="88"/>
      <c r="U48" s="89"/>
      <c r="V48" s="84">
        <f>R48/P48*100</f>
        <v>100</v>
      </c>
      <c r="W48" s="84"/>
      <c r="X48" s="84"/>
    </row>
    <row r="49" spans="2:24" ht="15" customHeight="1" x14ac:dyDescent="0.25">
      <c r="B49" s="2"/>
      <c r="C49" s="85" t="s">
        <v>58</v>
      </c>
      <c r="D49" s="85"/>
      <c r="E49" s="85"/>
      <c r="F49" s="85"/>
      <c r="G49" s="85"/>
      <c r="H49" s="85"/>
      <c r="I49" s="85"/>
      <c r="J49" s="85"/>
      <c r="K49" s="86" t="s">
        <v>32</v>
      </c>
      <c r="L49" s="86"/>
      <c r="M49" s="86"/>
      <c r="N49" s="86"/>
      <c r="O49" s="86"/>
      <c r="P49" s="87">
        <v>2066970</v>
      </c>
      <c r="Q49" s="87"/>
      <c r="R49" s="87">
        <f>R50+R52</f>
        <v>2066970</v>
      </c>
      <c r="S49" s="87"/>
      <c r="T49" s="88"/>
      <c r="U49" s="89"/>
      <c r="V49" s="90">
        <f>R49/P49*100</f>
        <v>100</v>
      </c>
      <c r="W49" s="90"/>
      <c r="X49" s="90"/>
    </row>
    <row r="50" spans="2:24" ht="15" customHeight="1" x14ac:dyDescent="0.25">
      <c r="B50" s="2"/>
      <c r="C50" s="91" t="s">
        <v>59</v>
      </c>
      <c r="D50" s="91"/>
      <c r="E50" s="91"/>
      <c r="F50" s="91"/>
      <c r="G50" s="91"/>
      <c r="H50" s="91"/>
      <c r="I50" s="91"/>
      <c r="J50" s="91"/>
      <c r="K50" s="92" t="s">
        <v>32</v>
      </c>
      <c r="L50" s="92"/>
      <c r="M50" s="92"/>
      <c r="N50" s="92"/>
      <c r="O50" s="92"/>
      <c r="P50" s="88">
        <v>1116820</v>
      </c>
      <c r="Q50" s="88"/>
      <c r="R50" s="88">
        <f>R51</f>
        <v>1116820</v>
      </c>
      <c r="S50" s="88"/>
      <c r="T50" s="88"/>
      <c r="U50" s="89"/>
      <c r="V50" s="93">
        <f t="shared" ref="V50:V53" si="6">R50/P50*100</f>
        <v>100</v>
      </c>
      <c r="W50" s="93"/>
      <c r="X50" s="93"/>
    </row>
    <row r="51" spans="2:24" ht="23.25" customHeight="1" x14ac:dyDescent="0.25">
      <c r="B51" s="2"/>
      <c r="C51" s="94" t="s">
        <v>60</v>
      </c>
      <c r="D51" s="94"/>
      <c r="E51" s="94"/>
      <c r="F51" s="94"/>
      <c r="G51" s="94"/>
      <c r="H51" s="94"/>
      <c r="I51" s="94"/>
      <c r="J51" s="94"/>
      <c r="K51" s="95" t="s">
        <v>32</v>
      </c>
      <c r="L51" s="95"/>
      <c r="M51" s="95" t="s">
        <v>61</v>
      </c>
      <c r="N51" s="95"/>
      <c r="O51" s="95"/>
      <c r="P51" s="88">
        <v>1116820</v>
      </c>
      <c r="Q51" s="88"/>
      <c r="R51" s="88">
        <v>1116820</v>
      </c>
      <c r="S51" s="88"/>
      <c r="T51" s="88"/>
      <c r="U51" s="89"/>
      <c r="V51" s="93">
        <f t="shared" si="6"/>
        <v>100</v>
      </c>
      <c r="W51" s="93"/>
      <c r="X51" s="93"/>
    </row>
    <row r="52" spans="2:24" ht="57" customHeight="1" x14ac:dyDescent="0.25">
      <c r="B52" s="2"/>
      <c r="C52" s="91" t="s">
        <v>62</v>
      </c>
      <c r="D52" s="91"/>
      <c r="E52" s="91"/>
      <c r="F52" s="91"/>
      <c r="G52" s="91"/>
      <c r="H52" s="91"/>
      <c r="I52" s="91"/>
      <c r="J52" s="91"/>
      <c r="K52" s="92" t="s">
        <v>32</v>
      </c>
      <c r="L52" s="92"/>
      <c r="M52" s="92"/>
      <c r="N52" s="92"/>
      <c r="O52" s="92"/>
      <c r="P52" s="88">
        <v>950150</v>
      </c>
      <c r="Q52" s="88"/>
      <c r="R52" s="88">
        <f>R53</f>
        <v>950150</v>
      </c>
      <c r="S52" s="88"/>
      <c r="T52" s="88"/>
      <c r="U52" s="89"/>
      <c r="V52" s="93">
        <f t="shared" si="6"/>
        <v>100</v>
      </c>
      <c r="W52" s="93"/>
      <c r="X52" s="93"/>
    </row>
    <row r="53" spans="2:24" ht="23.25" customHeight="1" x14ac:dyDescent="0.25">
      <c r="B53" s="2"/>
      <c r="C53" s="94" t="s">
        <v>63</v>
      </c>
      <c r="D53" s="94"/>
      <c r="E53" s="94"/>
      <c r="F53" s="94"/>
      <c r="G53" s="94"/>
      <c r="H53" s="94"/>
      <c r="I53" s="94"/>
      <c r="J53" s="94"/>
      <c r="K53" s="95" t="s">
        <v>32</v>
      </c>
      <c r="L53" s="95"/>
      <c r="M53" s="95" t="s">
        <v>64</v>
      </c>
      <c r="N53" s="95"/>
      <c r="O53" s="95"/>
      <c r="P53" s="88">
        <v>950150</v>
      </c>
      <c r="Q53" s="88"/>
      <c r="R53" s="88">
        <v>950150</v>
      </c>
      <c r="S53" s="88"/>
      <c r="T53" s="88"/>
      <c r="U53" s="89"/>
      <c r="V53" s="93">
        <f t="shared" si="6"/>
        <v>100</v>
      </c>
      <c r="W53" s="93"/>
      <c r="X53" s="93"/>
    </row>
    <row r="54" spans="2:24" ht="23.25" customHeight="1" x14ac:dyDescent="0.25">
      <c r="B54" s="2"/>
      <c r="C54" s="85" t="s">
        <v>65</v>
      </c>
      <c r="D54" s="85"/>
      <c r="E54" s="85"/>
      <c r="F54" s="85"/>
      <c r="G54" s="85"/>
      <c r="H54" s="85"/>
      <c r="I54" s="85"/>
      <c r="J54" s="85"/>
      <c r="K54" s="86" t="s">
        <v>32</v>
      </c>
      <c r="L54" s="86"/>
      <c r="M54" s="86"/>
      <c r="N54" s="86"/>
      <c r="O54" s="86"/>
      <c r="P54" s="87">
        <v>88000</v>
      </c>
      <c r="Q54" s="87"/>
      <c r="R54" s="87">
        <f>R55</f>
        <v>88000</v>
      </c>
      <c r="S54" s="87"/>
      <c r="T54" s="88"/>
      <c r="U54" s="89"/>
      <c r="V54" s="90">
        <f>R54/P54*100</f>
        <v>100</v>
      </c>
      <c r="W54" s="90"/>
      <c r="X54" s="90"/>
    </row>
    <row r="55" spans="2:24" ht="23.25" customHeight="1" x14ac:dyDescent="0.25">
      <c r="B55" s="2"/>
      <c r="C55" s="91" t="s">
        <v>66</v>
      </c>
      <c r="D55" s="91"/>
      <c r="E55" s="91"/>
      <c r="F55" s="91"/>
      <c r="G55" s="91"/>
      <c r="H55" s="91"/>
      <c r="I55" s="91"/>
      <c r="J55" s="91"/>
      <c r="K55" s="92" t="s">
        <v>32</v>
      </c>
      <c r="L55" s="92"/>
      <c r="M55" s="92"/>
      <c r="N55" s="92"/>
      <c r="O55" s="92"/>
      <c r="P55" s="88">
        <v>88000</v>
      </c>
      <c r="Q55" s="88"/>
      <c r="R55" s="88">
        <f>R56</f>
        <v>88000</v>
      </c>
      <c r="S55" s="88"/>
      <c r="T55" s="88"/>
      <c r="U55" s="89"/>
      <c r="V55" s="93">
        <f t="shared" ref="V55:V56" si="7">R55/P55*100</f>
        <v>100</v>
      </c>
      <c r="W55" s="93"/>
      <c r="X55" s="93"/>
    </row>
    <row r="56" spans="2:24" ht="23.25" customHeight="1" x14ac:dyDescent="0.25">
      <c r="B56" s="2"/>
      <c r="C56" s="94" t="s">
        <v>67</v>
      </c>
      <c r="D56" s="94"/>
      <c r="E56" s="94"/>
      <c r="F56" s="94"/>
      <c r="G56" s="94"/>
      <c r="H56" s="94"/>
      <c r="I56" s="94"/>
      <c r="J56" s="94"/>
      <c r="K56" s="95" t="s">
        <v>32</v>
      </c>
      <c r="L56" s="95"/>
      <c r="M56" s="95" t="s">
        <v>68</v>
      </c>
      <c r="N56" s="95"/>
      <c r="O56" s="95"/>
      <c r="P56" s="88">
        <v>88000</v>
      </c>
      <c r="Q56" s="88"/>
      <c r="R56" s="88">
        <v>88000</v>
      </c>
      <c r="S56" s="88"/>
      <c r="T56" s="88"/>
      <c r="U56" s="89"/>
      <c r="V56" s="93">
        <f t="shared" si="7"/>
        <v>100</v>
      </c>
      <c r="W56" s="93"/>
      <c r="X56" s="93"/>
    </row>
    <row r="57" spans="2:24" ht="15" customHeight="1" x14ac:dyDescent="0.25">
      <c r="B57" s="2"/>
      <c r="C57" s="85" t="s">
        <v>9</v>
      </c>
      <c r="D57" s="85"/>
      <c r="E57" s="85"/>
      <c r="F57" s="85"/>
      <c r="G57" s="85"/>
      <c r="H57" s="85"/>
      <c r="I57" s="85"/>
      <c r="J57" s="85"/>
      <c r="K57" s="86" t="s">
        <v>32</v>
      </c>
      <c r="L57" s="86"/>
      <c r="M57" s="86"/>
      <c r="N57" s="86"/>
      <c r="O57" s="86"/>
      <c r="P57" s="87">
        <v>12640786</v>
      </c>
      <c r="Q57" s="87"/>
      <c r="R57" s="87">
        <f>R58</f>
        <v>12640786</v>
      </c>
      <c r="S57" s="87"/>
      <c r="T57" s="88"/>
      <c r="U57" s="89"/>
      <c r="V57" s="90">
        <f>R57/P57*100</f>
        <v>100</v>
      </c>
      <c r="W57" s="90"/>
      <c r="X57" s="90"/>
    </row>
    <row r="58" spans="2:24" ht="23.25" customHeight="1" x14ac:dyDescent="0.25">
      <c r="B58" s="2"/>
      <c r="C58" s="91" t="s">
        <v>10</v>
      </c>
      <c r="D58" s="91"/>
      <c r="E58" s="91"/>
      <c r="F58" s="91"/>
      <c r="G58" s="91"/>
      <c r="H58" s="91"/>
      <c r="I58" s="91"/>
      <c r="J58" s="91"/>
      <c r="K58" s="92" t="s">
        <v>32</v>
      </c>
      <c r="L58" s="92"/>
      <c r="M58" s="92"/>
      <c r="N58" s="92"/>
      <c r="O58" s="92"/>
      <c r="P58" s="88">
        <v>12640786</v>
      </c>
      <c r="Q58" s="88"/>
      <c r="R58" s="88">
        <f>R59+R60</f>
        <v>12640786</v>
      </c>
      <c r="S58" s="88"/>
      <c r="T58" s="88"/>
      <c r="U58" s="89"/>
      <c r="V58" s="93">
        <f t="shared" ref="V58:V60" si="8">R58/P58*100</f>
        <v>100</v>
      </c>
      <c r="W58" s="93"/>
      <c r="X58" s="93"/>
    </row>
    <row r="59" spans="2:24" ht="23.25" customHeight="1" x14ac:dyDescent="0.25">
      <c r="B59" s="2"/>
      <c r="C59" s="94" t="s">
        <v>69</v>
      </c>
      <c r="D59" s="94"/>
      <c r="E59" s="94"/>
      <c r="F59" s="94"/>
      <c r="G59" s="94"/>
      <c r="H59" s="94"/>
      <c r="I59" s="94"/>
      <c r="J59" s="94"/>
      <c r="K59" s="95" t="s">
        <v>32</v>
      </c>
      <c r="L59" s="95"/>
      <c r="M59" s="95" t="s">
        <v>70</v>
      </c>
      <c r="N59" s="95"/>
      <c r="O59" s="95"/>
      <c r="P59" s="88">
        <v>11655180</v>
      </c>
      <c r="Q59" s="88"/>
      <c r="R59" s="88">
        <v>11655180</v>
      </c>
      <c r="S59" s="88"/>
      <c r="T59" s="88"/>
      <c r="U59" s="89"/>
      <c r="V59" s="93">
        <f t="shared" si="8"/>
        <v>100</v>
      </c>
      <c r="W59" s="93"/>
      <c r="X59" s="93"/>
    </row>
    <row r="60" spans="2:24" ht="34.5" customHeight="1" x14ac:dyDescent="0.25">
      <c r="B60" s="2"/>
      <c r="C60" s="94" t="s">
        <v>71</v>
      </c>
      <c r="D60" s="94"/>
      <c r="E60" s="94"/>
      <c r="F60" s="94"/>
      <c r="G60" s="94"/>
      <c r="H60" s="94"/>
      <c r="I60" s="94"/>
      <c r="J60" s="94"/>
      <c r="K60" s="95" t="s">
        <v>32</v>
      </c>
      <c r="L60" s="95"/>
      <c r="M60" s="95" t="s">
        <v>72</v>
      </c>
      <c r="N60" s="95"/>
      <c r="O60" s="95"/>
      <c r="P60" s="88">
        <v>985606</v>
      </c>
      <c r="Q60" s="88"/>
      <c r="R60" s="88">
        <v>985606</v>
      </c>
      <c r="S60" s="88"/>
      <c r="T60" s="88"/>
      <c r="U60" s="89"/>
      <c r="V60" s="93">
        <f t="shared" si="8"/>
        <v>100</v>
      </c>
      <c r="W60" s="93"/>
      <c r="X60" s="93"/>
    </row>
    <row r="61" spans="2:24" ht="23.25" customHeight="1" x14ac:dyDescent="0.25">
      <c r="B61" s="2"/>
      <c r="C61" s="80" t="s">
        <v>18</v>
      </c>
      <c r="D61" s="80"/>
      <c r="E61" s="80"/>
      <c r="F61" s="80"/>
      <c r="G61" s="80"/>
      <c r="H61" s="80"/>
      <c r="I61" s="80"/>
      <c r="J61" s="80"/>
      <c r="K61" s="81" t="s">
        <v>32</v>
      </c>
      <c r="L61" s="81"/>
      <c r="M61" s="81"/>
      <c r="N61" s="81"/>
      <c r="O61" s="81"/>
      <c r="P61" s="82">
        <v>94395</v>
      </c>
      <c r="Q61" s="82"/>
      <c r="R61" s="82">
        <f>R62</f>
        <v>94395</v>
      </c>
      <c r="S61" s="82"/>
      <c r="T61" s="88"/>
      <c r="U61" s="89"/>
      <c r="V61" s="84">
        <f>R61/P61*100</f>
        <v>100</v>
      </c>
      <c r="W61" s="84"/>
      <c r="X61" s="84"/>
    </row>
    <row r="62" spans="2:24" ht="34.5" customHeight="1" x14ac:dyDescent="0.25">
      <c r="B62" s="2"/>
      <c r="C62" s="85" t="s">
        <v>19</v>
      </c>
      <c r="D62" s="85"/>
      <c r="E62" s="85"/>
      <c r="F62" s="85"/>
      <c r="G62" s="85"/>
      <c r="H62" s="85"/>
      <c r="I62" s="85"/>
      <c r="J62" s="85"/>
      <c r="K62" s="86" t="s">
        <v>32</v>
      </c>
      <c r="L62" s="86"/>
      <c r="M62" s="86"/>
      <c r="N62" s="86"/>
      <c r="O62" s="86"/>
      <c r="P62" s="87">
        <v>94395</v>
      </c>
      <c r="Q62" s="87"/>
      <c r="R62" s="87">
        <f>R63+R67</f>
        <v>94395</v>
      </c>
      <c r="S62" s="87"/>
      <c r="T62" s="88"/>
      <c r="U62" s="89"/>
      <c r="V62" s="90">
        <f>R62/P62*100</f>
        <v>100</v>
      </c>
      <c r="W62" s="90"/>
      <c r="X62" s="90"/>
    </row>
    <row r="63" spans="2:24" ht="15" customHeight="1" x14ac:dyDescent="0.25">
      <c r="B63" s="2"/>
      <c r="C63" s="91" t="s">
        <v>20</v>
      </c>
      <c r="D63" s="91"/>
      <c r="E63" s="91"/>
      <c r="F63" s="91"/>
      <c r="G63" s="91"/>
      <c r="H63" s="91"/>
      <c r="I63" s="91"/>
      <c r="J63" s="91"/>
      <c r="K63" s="92" t="s">
        <v>32</v>
      </c>
      <c r="L63" s="92"/>
      <c r="M63" s="92"/>
      <c r="N63" s="92"/>
      <c r="O63" s="92"/>
      <c r="P63" s="88">
        <v>76395</v>
      </c>
      <c r="Q63" s="88"/>
      <c r="R63" s="88">
        <f>R64+R65+R66</f>
        <v>76395</v>
      </c>
      <c r="S63" s="88"/>
      <c r="T63" s="88"/>
      <c r="U63" s="89"/>
      <c r="V63" s="93">
        <f t="shared" ref="V63:V68" si="9">R63/P63*100</f>
        <v>100</v>
      </c>
      <c r="W63" s="93"/>
      <c r="X63" s="93"/>
    </row>
    <row r="64" spans="2:24" ht="34.5" customHeight="1" x14ac:dyDescent="0.25">
      <c r="B64" s="2"/>
      <c r="C64" s="94" t="s">
        <v>73</v>
      </c>
      <c r="D64" s="94"/>
      <c r="E64" s="94"/>
      <c r="F64" s="94"/>
      <c r="G64" s="94"/>
      <c r="H64" s="94"/>
      <c r="I64" s="94"/>
      <c r="J64" s="94"/>
      <c r="K64" s="95" t="s">
        <v>32</v>
      </c>
      <c r="L64" s="95"/>
      <c r="M64" s="95" t="s">
        <v>74</v>
      </c>
      <c r="N64" s="95"/>
      <c r="O64" s="95"/>
      <c r="P64" s="88">
        <v>17940</v>
      </c>
      <c r="Q64" s="88"/>
      <c r="R64" s="88">
        <v>17940</v>
      </c>
      <c r="S64" s="88"/>
      <c r="T64" s="88"/>
      <c r="U64" s="89"/>
      <c r="V64" s="93">
        <f t="shared" si="9"/>
        <v>100</v>
      </c>
      <c r="W64" s="93"/>
      <c r="X64" s="93"/>
    </row>
    <row r="65" spans="2:24" ht="34.5" customHeight="1" x14ac:dyDescent="0.25">
      <c r="B65" s="2"/>
      <c r="C65" s="94" t="s">
        <v>75</v>
      </c>
      <c r="D65" s="94"/>
      <c r="E65" s="94"/>
      <c r="F65" s="94"/>
      <c r="G65" s="94"/>
      <c r="H65" s="94"/>
      <c r="I65" s="94"/>
      <c r="J65" s="94"/>
      <c r="K65" s="95" t="s">
        <v>32</v>
      </c>
      <c r="L65" s="95"/>
      <c r="M65" s="95" t="s">
        <v>76</v>
      </c>
      <c r="N65" s="95"/>
      <c r="O65" s="95"/>
      <c r="P65" s="88">
        <v>14825</v>
      </c>
      <c r="Q65" s="88"/>
      <c r="R65" s="88">
        <v>14825</v>
      </c>
      <c r="S65" s="88"/>
      <c r="T65" s="88"/>
      <c r="U65" s="89"/>
      <c r="V65" s="93">
        <f t="shared" si="9"/>
        <v>100</v>
      </c>
      <c r="W65" s="93"/>
      <c r="X65" s="93"/>
    </row>
    <row r="66" spans="2:24" ht="15" customHeight="1" x14ac:dyDescent="0.25">
      <c r="B66" s="2"/>
      <c r="C66" s="94" t="s">
        <v>21</v>
      </c>
      <c r="D66" s="94"/>
      <c r="E66" s="94"/>
      <c r="F66" s="94"/>
      <c r="G66" s="94"/>
      <c r="H66" s="94"/>
      <c r="I66" s="94"/>
      <c r="J66" s="94"/>
      <c r="K66" s="95" t="s">
        <v>32</v>
      </c>
      <c r="L66" s="95"/>
      <c r="M66" s="95" t="s">
        <v>22</v>
      </c>
      <c r="N66" s="95"/>
      <c r="O66" s="95"/>
      <c r="P66" s="88">
        <v>43630</v>
      </c>
      <c r="Q66" s="88"/>
      <c r="R66" s="88">
        <v>43630</v>
      </c>
      <c r="S66" s="88"/>
      <c r="T66" s="88"/>
      <c r="U66" s="89"/>
      <c r="V66" s="93">
        <f t="shared" si="9"/>
        <v>100</v>
      </c>
      <c r="W66" s="93"/>
      <c r="X66" s="93"/>
    </row>
    <row r="67" spans="2:24" ht="15" customHeight="1" x14ac:dyDescent="0.25">
      <c r="B67" s="2"/>
      <c r="C67" s="91" t="s">
        <v>23</v>
      </c>
      <c r="D67" s="91"/>
      <c r="E67" s="91"/>
      <c r="F67" s="91"/>
      <c r="G67" s="91"/>
      <c r="H67" s="91"/>
      <c r="I67" s="91"/>
      <c r="J67" s="91"/>
      <c r="K67" s="92" t="s">
        <v>32</v>
      </c>
      <c r="L67" s="92"/>
      <c r="M67" s="92"/>
      <c r="N67" s="92"/>
      <c r="O67" s="92"/>
      <c r="P67" s="88">
        <v>18000</v>
      </c>
      <c r="Q67" s="88"/>
      <c r="R67" s="88">
        <f>R68</f>
        <v>18000</v>
      </c>
      <c r="S67" s="88"/>
      <c r="T67" s="88"/>
      <c r="U67" s="89"/>
      <c r="V67" s="93">
        <f t="shared" si="9"/>
        <v>100</v>
      </c>
      <c r="W67" s="93"/>
      <c r="X67" s="93"/>
    </row>
    <row r="68" spans="2:24" ht="124.5" customHeight="1" x14ac:dyDescent="0.25">
      <c r="B68" s="2"/>
      <c r="C68" s="94" t="s">
        <v>24</v>
      </c>
      <c r="D68" s="94"/>
      <c r="E68" s="94"/>
      <c r="F68" s="94"/>
      <c r="G68" s="94"/>
      <c r="H68" s="94"/>
      <c r="I68" s="94"/>
      <c r="J68" s="94"/>
      <c r="K68" s="95" t="s">
        <v>32</v>
      </c>
      <c r="L68" s="95"/>
      <c r="M68" s="95" t="s">
        <v>25</v>
      </c>
      <c r="N68" s="95"/>
      <c r="O68" s="95"/>
      <c r="P68" s="88">
        <v>18000</v>
      </c>
      <c r="Q68" s="88"/>
      <c r="R68" s="88">
        <v>18000</v>
      </c>
      <c r="S68" s="88"/>
      <c r="T68" s="88"/>
      <c r="U68" s="89"/>
      <c r="V68" s="93">
        <f t="shared" si="9"/>
        <v>100</v>
      </c>
      <c r="W68" s="93"/>
      <c r="X68" s="93"/>
    </row>
    <row r="69" spans="2:24" ht="23.25" customHeight="1" x14ac:dyDescent="0.25">
      <c r="B69" s="2"/>
      <c r="C69" s="80" t="s">
        <v>77</v>
      </c>
      <c r="D69" s="80"/>
      <c r="E69" s="80"/>
      <c r="F69" s="80"/>
      <c r="G69" s="80"/>
      <c r="H69" s="80"/>
      <c r="I69" s="80"/>
      <c r="J69" s="80"/>
      <c r="K69" s="81" t="s">
        <v>32</v>
      </c>
      <c r="L69" s="81"/>
      <c r="M69" s="81"/>
      <c r="N69" s="81"/>
      <c r="O69" s="81"/>
      <c r="P69" s="82">
        <v>18687446</v>
      </c>
      <c r="Q69" s="82"/>
      <c r="R69" s="82">
        <f>R70</f>
        <v>18687446</v>
      </c>
      <c r="S69" s="82"/>
      <c r="T69" s="88"/>
      <c r="U69" s="89"/>
      <c r="V69" s="84">
        <f>R69/P69*100</f>
        <v>100</v>
      </c>
      <c r="W69" s="84"/>
      <c r="X69" s="84"/>
    </row>
    <row r="70" spans="2:24" ht="34.5" customHeight="1" x14ac:dyDescent="0.25">
      <c r="B70" s="2"/>
      <c r="C70" s="85" t="s">
        <v>78</v>
      </c>
      <c r="D70" s="85"/>
      <c r="E70" s="85"/>
      <c r="F70" s="85"/>
      <c r="G70" s="85"/>
      <c r="H70" s="85"/>
      <c r="I70" s="85"/>
      <c r="J70" s="85"/>
      <c r="K70" s="86" t="s">
        <v>32</v>
      </c>
      <c r="L70" s="86"/>
      <c r="M70" s="86"/>
      <c r="N70" s="86"/>
      <c r="O70" s="86"/>
      <c r="P70" s="87">
        <v>18687446</v>
      </c>
      <c r="Q70" s="87"/>
      <c r="R70" s="87">
        <f>R71</f>
        <v>18687446</v>
      </c>
      <c r="S70" s="87"/>
      <c r="T70" s="88"/>
      <c r="U70" s="89"/>
      <c r="V70" s="90">
        <f>R70/P70*100</f>
        <v>100</v>
      </c>
      <c r="W70" s="90"/>
      <c r="X70" s="90"/>
    </row>
    <row r="71" spans="2:24" ht="23.25" customHeight="1" x14ac:dyDescent="0.25">
      <c r="B71" s="2"/>
      <c r="C71" s="91" t="s">
        <v>79</v>
      </c>
      <c r="D71" s="91"/>
      <c r="E71" s="91"/>
      <c r="F71" s="91"/>
      <c r="G71" s="91"/>
      <c r="H71" s="91"/>
      <c r="I71" s="91"/>
      <c r="J71" s="91"/>
      <c r="K71" s="92" t="s">
        <v>32</v>
      </c>
      <c r="L71" s="92"/>
      <c r="M71" s="92"/>
      <c r="N71" s="92"/>
      <c r="O71" s="92"/>
      <c r="P71" s="88">
        <v>18687446</v>
      </c>
      <c r="Q71" s="88"/>
      <c r="R71" s="88">
        <f>R72</f>
        <v>18687446</v>
      </c>
      <c r="S71" s="88"/>
      <c r="T71" s="88"/>
      <c r="U71" s="89"/>
      <c r="V71" s="93">
        <f t="shared" ref="V71:V72" si="10">R71/P71*100</f>
        <v>100</v>
      </c>
      <c r="W71" s="93"/>
      <c r="X71" s="93"/>
    </row>
    <row r="72" spans="2:24" ht="23.25" customHeight="1" thickBot="1" x14ac:dyDescent="0.3">
      <c r="B72" s="2"/>
      <c r="C72" s="94" t="s">
        <v>80</v>
      </c>
      <c r="D72" s="94"/>
      <c r="E72" s="94"/>
      <c r="F72" s="94"/>
      <c r="G72" s="94"/>
      <c r="H72" s="94"/>
      <c r="I72" s="94"/>
      <c r="J72" s="94"/>
      <c r="K72" s="95" t="s">
        <v>32</v>
      </c>
      <c r="L72" s="95"/>
      <c r="M72" s="95" t="s">
        <v>81</v>
      </c>
      <c r="N72" s="95"/>
      <c r="O72" s="95"/>
      <c r="P72" s="88">
        <v>18687446</v>
      </c>
      <c r="Q72" s="88"/>
      <c r="R72" s="88">
        <v>18687446</v>
      </c>
      <c r="S72" s="88"/>
      <c r="T72" s="88"/>
      <c r="U72" s="89"/>
      <c r="V72" s="93">
        <f t="shared" si="10"/>
        <v>100</v>
      </c>
      <c r="W72" s="93"/>
      <c r="X72" s="93"/>
    </row>
    <row r="73" spans="2:24" ht="23.25" customHeight="1" x14ac:dyDescent="0.25">
      <c r="B73" s="96" t="s">
        <v>82</v>
      </c>
      <c r="C73" s="96"/>
      <c r="D73" s="96"/>
      <c r="E73" s="96"/>
      <c r="F73" s="96"/>
      <c r="G73" s="96"/>
      <c r="H73" s="96"/>
      <c r="I73" s="96"/>
      <c r="J73" s="96"/>
      <c r="K73" s="97" t="s">
        <v>83</v>
      </c>
      <c r="L73" s="97"/>
      <c r="M73" s="97"/>
      <c r="N73" s="97"/>
      <c r="O73" s="97"/>
      <c r="P73" s="98">
        <v>391454556.51999998</v>
      </c>
      <c r="Q73" s="98"/>
      <c r="R73" s="98">
        <f>R74+R115+R119+R123+R134</f>
        <v>387998760.93000001</v>
      </c>
      <c r="S73" s="98"/>
      <c r="T73" s="88"/>
      <c r="U73" s="89"/>
      <c r="V73" s="79">
        <f>R73/P73*100</f>
        <v>99.117191119009647</v>
      </c>
      <c r="W73" s="79"/>
      <c r="X73" s="79"/>
    </row>
    <row r="74" spans="2:24" ht="15" customHeight="1" x14ac:dyDescent="0.25">
      <c r="B74" s="2"/>
      <c r="C74" s="80" t="s">
        <v>84</v>
      </c>
      <c r="D74" s="80"/>
      <c r="E74" s="80"/>
      <c r="F74" s="80"/>
      <c r="G74" s="80"/>
      <c r="H74" s="80"/>
      <c r="I74" s="80"/>
      <c r="J74" s="80"/>
      <c r="K74" s="81" t="s">
        <v>83</v>
      </c>
      <c r="L74" s="81"/>
      <c r="M74" s="81"/>
      <c r="N74" s="81"/>
      <c r="O74" s="81"/>
      <c r="P74" s="82">
        <v>383212611.80000001</v>
      </c>
      <c r="Q74" s="82"/>
      <c r="R74" s="82">
        <f>R75+R81+R90+R101+R110+R112</f>
        <v>379958497.39999998</v>
      </c>
      <c r="S74" s="82"/>
      <c r="T74" s="88"/>
      <c r="U74" s="89"/>
      <c r="V74" s="84">
        <f>R74/P74*100</f>
        <v>99.150833166811751</v>
      </c>
      <c r="W74" s="84"/>
      <c r="X74" s="84"/>
    </row>
    <row r="75" spans="2:24" ht="15" customHeight="1" x14ac:dyDescent="0.25">
      <c r="B75" s="2"/>
      <c r="C75" s="85" t="s">
        <v>85</v>
      </c>
      <c r="D75" s="85"/>
      <c r="E75" s="85"/>
      <c r="F75" s="85"/>
      <c r="G75" s="85"/>
      <c r="H75" s="85"/>
      <c r="I75" s="85"/>
      <c r="J75" s="85"/>
      <c r="K75" s="86" t="s">
        <v>83</v>
      </c>
      <c r="L75" s="86"/>
      <c r="M75" s="86"/>
      <c r="N75" s="86"/>
      <c r="O75" s="86"/>
      <c r="P75" s="87">
        <v>16898400</v>
      </c>
      <c r="Q75" s="87"/>
      <c r="R75" s="87">
        <f>R76+R78</f>
        <v>16605837.74</v>
      </c>
      <c r="S75" s="87"/>
      <c r="T75" s="88"/>
      <c r="U75" s="89"/>
      <c r="V75" s="90">
        <f>R75/P75*100</f>
        <v>98.268698456658626</v>
      </c>
      <c r="W75" s="90"/>
      <c r="X75" s="90"/>
    </row>
    <row r="76" spans="2:24" ht="23.25" customHeight="1" x14ac:dyDescent="0.25">
      <c r="B76" s="2"/>
      <c r="C76" s="91" t="s">
        <v>86</v>
      </c>
      <c r="D76" s="91"/>
      <c r="E76" s="91"/>
      <c r="F76" s="91"/>
      <c r="G76" s="91"/>
      <c r="H76" s="91"/>
      <c r="I76" s="91"/>
      <c r="J76" s="91"/>
      <c r="K76" s="92" t="s">
        <v>83</v>
      </c>
      <c r="L76" s="92"/>
      <c r="M76" s="92"/>
      <c r="N76" s="92"/>
      <c r="O76" s="92"/>
      <c r="P76" s="88">
        <v>16599702.26</v>
      </c>
      <c r="Q76" s="88"/>
      <c r="R76" s="88">
        <f>R77</f>
        <v>16307140</v>
      </c>
      <c r="S76" s="88"/>
      <c r="T76" s="88"/>
      <c r="U76" s="89"/>
      <c r="V76" s="93">
        <f t="shared" ref="V76:V80" si="11">R76/P76*100</f>
        <v>98.237545135342685</v>
      </c>
      <c r="W76" s="93"/>
      <c r="X76" s="93"/>
    </row>
    <row r="77" spans="2:24" ht="23.25" customHeight="1" x14ac:dyDescent="0.25">
      <c r="B77" s="2"/>
      <c r="C77" s="94" t="s">
        <v>87</v>
      </c>
      <c r="D77" s="94"/>
      <c r="E77" s="94"/>
      <c r="F77" s="94"/>
      <c r="G77" s="94"/>
      <c r="H77" s="94"/>
      <c r="I77" s="94"/>
      <c r="J77" s="94"/>
      <c r="K77" s="95" t="s">
        <v>83</v>
      </c>
      <c r="L77" s="95"/>
      <c r="M77" s="95" t="s">
        <v>88</v>
      </c>
      <c r="N77" s="95"/>
      <c r="O77" s="95"/>
      <c r="P77" s="88">
        <v>16599702.26</v>
      </c>
      <c r="Q77" s="88"/>
      <c r="R77" s="88">
        <v>16307140</v>
      </c>
      <c r="S77" s="88"/>
      <c r="T77" s="88"/>
      <c r="U77" s="89"/>
      <c r="V77" s="93">
        <f t="shared" si="11"/>
        <v>98.237545135342685</v>
      </c>
      <c r="W77" s="93"/>
      <c r="X77" s="93"/>
    </row>
    <row r="78" spans="2:24" ht="34.5" customHeight="1" x14ac:dyDescent="0.25">
      <c r="B78" s="2"/>
      <c r="C78" s="91" t="s">
        <v>89</v>
      </c>
      <c r="D78" s="91"/>
      <c r="E78" s="91"/>
      <c r="F78" s="91"/>
      <c r="G78" s="91"/>
      <c r="H78" s="91"/>
      <c r="I78" s="91"/>
      <c r="J78" s="91"/>
      <c r="K78" s="92" t="s">
        <v>83</v>
      </c>
      <c r="L78" s="92"/>
      <c r="M78" s="92"/>
      <c r="N78" s="92"/>
      <c r="O78" s="92"/>
      <c r="P78" s="88">
        <v>298697.74</v>
      </c>
      <c r="Q78" s="88"/>
      <c r="R78" s="88">
        <f>R79+R80</f>
        <v>298697.74</v>
      </c>
      <c r="S78" s="88"/>
      <c r="T78" s="88"/>
      <c r="U78" s="89"/>
      <c r="V78" s="93">
        <f t="shared" si="11"/>
        <v>100</v>
      </c>
      <c r="W78" s="93"/>
      <c r="X78" s="93"/>
    </row>
    <row r="79" spans="2:24" ht="23.25" customHeight="1" x14ac:dyDescent="0.25">
      <c r="B79" s="2"/>
      <c r="C79" s="94" t="s">
        <v>90</v>
      </c>
      <c r="D79" s="94"/>
      <c r="E79" s="94"/>
      <c r="F79" s="94"/>
      <c r="G79" s="94"/>
      <c r="H79" s="94"/>
      <c r="I79" s="94"/>
      <c r="J79" s="94"/>
      <c r="K79" s="95" t="s">
        <v>83</v>
      </c>
      <c r="L79" s="95"/>
      <c r="M79" s="95" t="s">
        <v>91</v>
      </c>
      <c r="N79" s="95"/>
      <c r="O79" s="95"/>
      <c r="P79" s="88">
        <v>97737.74</v>
      </c>
      <c r="Q79" s="88"/>
      <c r="R79" s="88">
        <v>97737.74</v>
      </c>
      <c r="S79" s="88"/>
      <c r="T79" s="88"/>
      <c r="U79" s="89"/>
      <c r="V79" s="93">
        <f t="shared" si="11"/>
        <v>100</v>
      </c>
      <c r="W79" s="93"/>
      <c r="X79" s="93"/>
    </row>
    <row r="80" spans="2:24" ht="23.25" customHeight="1" x14ac:dyDescent="0.25">
      <c r="B80" s="2"/>
      <c r="C80" s="94" t="s">
        <v>92</v>
      </c>
      <c r="D80" s="94"/>
      <c r="E80" s="94"/>
      <c r="F80" s="94"/>
      <c r="G80" s="94"/>
      <c r="H80" s="94"/>
      <c r="I80" s="94"/>
      <c r="J80" s="94"/>
      <c r="K80" s="95" t="s">
        <v>83</v>
      </c>
      <c r="L80" s="95"/>
      <c r="M80" s="95" t="s">
        <v>93</v>
      </c>
      <c r="N80" s="95"/>
      <c r="O80" s="95"/>
      <c r="P80" s="88">
        <v>200960</v>
      </c>
      <c r="Q80" s="88"/>
      <c r="R80" s="88">
        <v>200960</v>
      </c>
      <c r="S80" s="88"/>
      <c r="T80" s="88"/>
      <c r="U80" s="89"/>
      <c r="V80" s="93">
        <f t="shared" si="11"/>
        <v>100</v>
      </c>
      <c r="W80" s="93"/>
      <c r="X80" s="93"/>
    </row>
    <row r="81" spans="2:24" ht="15" customHeight="1" x14ac:dyDescent="0.25">
      <c r="B81" s="2"/>
      <c r="C81" s="85" t="s">
        <v>94</v>
      </c>
      <c r="D81" s="85"/>
      <c r="E81" s="85"/>
      <c r="F81" s="85"/>
      <c r="G81" s="85"/>
      <c r="H81" s="85"/>
      <c r="I81" s="85"/>
      <c r="J81" s="85"/>
      <c r="K81" s="86" t="s">
        <v>83</v>
      </c>
      <c r="L81" s="86"/>
      <c r="M81" s="86"/>
      <c r="N81" s="86"/>
      <c r="O81" s="86"/>
      <c r="P81" s="87">
        <v>70289571.989999995</v>
      </c>
      <c r="Q81" s="87"/>
      <c r="R81" s="87">
        <f>R82+R86</f>
        <v>70289571.99000001</v>
      </c>
      <c r="S81" s="87"/>
      <c r="T81" s="88"/>
      <c r="U81" s="89"/>
      <c r="V81" s="90">
        <f>R81/P81*100</f>
        <v>100.00000000000003</v>
      </c>
      <c r="W81" s="90"/>
      <c r="X81" s="90"/>
    </row>
    <row r="82" spans="2:24" ht="23.25" customHeight="1" x14ac:dyDescent="0.25">
      <c r="B82" s="2"/>
      <c r="C82" s="91" t="s">
        <v>95</v>
      </c>
      <c r="D82" s="91"/>
      <c r="E82" s="91"/>
      <c r="F82" s="91"/>
      <c r="G82" s="91"/>
      <c r="H82" s="91"/>
      <c r="I82" s="91"/>
      <c r="J82" s="91"/>
      <c r="K82" s="92" t="s">
        <v>83</v>
      </c>
      <c r="L82" s="92"/>
      <c r="M82" s="92"/>
      <c r="N82" s="92"/>
      <c r="O82" s="92"/>
      <c r="P82" s="88">
        <v>67004992.840000004</v>
      </c>
      <c r="Q82" s="88"/>
      <c r="R82" s="88">
        <f>R83+R84+R85</f>
        <v>67004992.840000004</v>
      </c>
      <c r="S82" s="88"/>
      <c r="T82" s="88"/>
      <c r="U82" s="89"/>
      <c r="V82" s="93">
        <f t="shared" ref="V82:V89" si="12">R82/P82*100</f>
        <v>100</v>
      </c>
      <c r="W82" s="93"/>
      <c r="X82" s="93"/>
    </row>
    <row r="83" spans="2:24" ht="23.25" customHeight="1" x14ac:dyDescent="0.25">
      <c r="B83" s="2"/>
      <c r="C83" s="94" t="s">
        <v>96</v>
      </c>
      <c r="D83" s="94"/>
      <c r="E83" s="94"/>
      <c r="F83" s="94"/>
      <c r="G83" s="94"/>
      <c r="H83" s="94"/>
      <c r="I83" s="94"/>
      <c r="J83" s="94"/>
      <c r="K83" s="95" t="s">
        <v>83</v>
      </c>
      <c r="L83" s="95"/>
      <c r="M83" s="95" t="s">
        <v>97</v>
      </c>
      <c r="N83" s="95"/>
      <c r="O83" s="95"/>
      <c r="P83" s="88">
        <v>65449022.350000001</v>
      </c>
      <c r="Q83" s="88"/>
      <c r="R83" s="88">
        <v>65449022.350000001</v>
      </c>
      <c r="S83" s="88"/>
      <c r="T83" s="88"/>
      <c r="U83" s="89"/>
      <c r="V83" s="93">
        <f t="shared" si="12"/>
        <v>100</v>
      </c>
      <c r="W83" s="93"/>
      <c r="X83" s="93"/>
    </row>
    <row r="84" spans="2:24" ht="34.5" customHeight="1" x14ac:dyDescent="0.25">
      <c r="B84" s="2"/>
      <c r="C84" s="94" t="s">
        <v>98</v>
      </c>
      <c r="D84" s="94"/>
      <c r="E84" s="94"/>
      <c r="F84" s="94"/>
      <c r="G84" s="94"/>
      <c r="H84" s="94"/>
      <c r="I84" s="94"/>
      <c r="J84" s="94"/>
      <c r="K84" s="95" t="s">
        <v>83</v>
      </c>
      <c r="L84" s="95"/>
      <c r="M84" s="95" t="s">
        <v>99</v>
      </c>
      <c r="N84" s="95"/>
      <c r="O84" s="95"/>
      <c r="P84" s="88">
        <v>1491464</v>
      </c>
      <c r="Q84" s="88"/>
      <c r="R84" s="88">
        <v>1491464</v>
      </c>
      <c r="S84" s="88"/>
      <c r="T84" s="88"/>
      <c r="U84" s="89"/>
      <c r="V84" s="93">
        <f t="shared" si="12"/>
        <v>100</v>
      </c>
      <c r="W84" s="93"/>
      <c r="X84" s="93"/>
    </row>
    <row r="85" spans="2:24" ht="34.5" customHeight="1" x14ac:dyDescent="0.25">
      <c r="B85" s="2"/>
      <c r="C85" s="94" t="s">
        <v>100</v>
      </c>
      <c r="D85" s="94"/>
      <c r="E85" s="94"/>
      <c r="F85" s="94"/>
      <c r="G85" s="94"/>
      <c r="H85" s="94"/>
      <c r="I85" s="94"/>
      <c r="J85" s="94"/>
      <c r="K85" s="95" t="s">
        <v>83</v>
      </c>
      <c r="L85" s="95"/>
      <c r="M85" s="95" t="s">
        <v>101</v>
      </c>
      <c r="N85" s="95"/>
      <c r="O85" s="95"/>
      <c r="P85" s="88">
        <v>64506.49</v>
      </c>
      <c r="Q85" s="88"/>
      <c r="R85" s="88">
        <v>64506.49</v>
      </c>
      <c r="S85" s="88"/>
      <c r="T85" s="88"/>
      <c r="U85" s="89"/>
      <c r="V85" s="93">
        <f t="shared" si="12"/>
        <v>100</v>
      </c>
      <c r="W85" s="93"/>
      <c r="X85" s="93"/>
    </row>
    <row r="86" spans="2:24" ht="34.5" customHeight="1" x14ac:dyDescent="0.25">
      <c r="B86" s="2"/>
      <c r="C86" s="91" t="s">
        <v>102</v>
      </c>
      <c r="D86" s="91"/>
      <c r="E86" s="91"/>
      <c r="F86" s="91"/>
      <c r="G86" s="91"/>
      <c r="H86" s="91"/>
      <c r="I86" s="91"/>
      <c r="J86" s="91"/>
      <c r="K86" s="92" t="s">
        <v>83</v>
      </c>
      <c r="L86" s="92"/>
      <c r="M86" s="92"/>
      <c r="N86" s="92"/>
      <c r="O86" s="92"/>
      <c r="P86" s="88">
        <v>3284579.15</v>
      </c>
      <c r="Q86" s="88"/>
      <c r="R86" s="88">
        <f>R87+R88+R89</f>
        <v>3284579.1500000004</v>
      </c>
      <c r="S86" s="88"/>
      <c r="T86" s="88"/>
      <c r="U86" s="89"/>
      <c r="V86" s="93">
        <f t="shared" si="12"/>
        <v>100.00000000000003</v>
      </c>
      <c r="W86" s="93"/>
      <c r="X86" s="93"/>
    </row>
    <row r="87" spans="2:24" ht="23.25" customHeight="1" x14ac:dyDescent="0.25">
      <c r="B87" s="2"/>
      <c r="C87" s="94" t="s">
        <v>103</v>
      </c>
      <c r="D87" s="94"/>
      <c r="E87" s="94"/>
      <c r="F87" s="94"/>
      <c r="G87" s="94"/>
      <c r="H87" s="94"/>
      <c r="I87" s="94"/>
      <c r="J87" s="94"/>
      <c r="K87" s="95" t="s">
        <v>83</v>
      </c>
      <c r="L87" s="95"/>
      <c r="M87" s="95" t="s">
        <v>104</v>
      </c>
      <c r="N87" s="95"/>
      <c r="O87" s="95"/>
      <c r="P87" s="88">
        <v>884039.54</v>
      </c>
      <c r="Q87" s="88"/>
      <c r="R87" s="88">
        <v>884039.54</v>
      </c>
      <c r="S87" s="88"/>
      <c r="T87" s="88"/>
      <c r="U87" s="89"/>
      <c r="V87" s="93">
        <f t="shared" si="12"/>
        <v>100</v>
      </c>
      <c r="W87" s="93"/>
      <c r="X87" s="93"/>
    </row>
    <row r="88" spans="2:24" ht="23.25" customHeight="1" x14ac:dyDescent="0.25">
      <c r="B88" s="2"/>
      <c r="C88" s="94" t="s">
        <v>105</v>
      </c>
      <c r="D88" s="94"/>
      <c r="E88" s="94"/>
      <c r="F88" s="94"/>
      <c r="G88" s="94"/>
      <c r="H88" s="94"/>
      <c r="I88" s="94"/>
      <c r="J88" s="94"/>
      <c r="K88" s="95" t="s">
        <v>83</v>
      </c>
      <c r="L88" s="95"/>
      <c r="M88" s="95" t="s">
        <v>106</v>
      </c>
      <c r="N88" s="95"/>
      <c r="O88" s="95"/>
      <c r="P88" s="88">
        <v>1481557.28</v>
      </c>
      <c r="Q88" s="88"/>
      <c r="R88" s="88">
        <v>1481557.28</v>
      </c>
      <c r="S88" s="88"/>
      <c r="T88" s="88"/>
      <c r="U88" s="89"/>
      <c r="V88" s="93">
        <f t="shared" si="12"/>
        <v>100</v>
      </c>
      <c r="W88" s="93"/>
      <c r="X88" s="93"/>
    </row>
    <row r="89" spans="2:24" ht="23.25" customHeight="1" x14ac:dyDescent="0.25">
      <c r="B89" s="2"/>
      <c r="C89" s="94" t="s">
        <v>107</v>
      </c>
      <c r="D89" s="94"/>
      <c r="E89" s="94"/>
      <c r="F89" s="94"/>
      <c r="G89" s="94"/>
      <c r="H89" s="94"/>
      <c r="I89" s="94"/>
      <c r="J89" s="94"/>
      <c r="K89" s="95" t="s">
        <v>83</v>
      </c>
      <c r="L89" s="95"/>
      <c r="M89" s="95" t="s">
        <v>108</v>
      </c>
      <c r="N89" s="95"/>
      <c r="O89" s="95"/>
      <c r="P89" s="88">
        <v>918982.33</v>
      </c>
      <c r="Q89" s="88"/>
      <c r="R89" s="88">
        <v>918982.33</v>
      </c>
      <c r="S89" s="88"/>
      <c r="T89" s="88"/>
      <c r="U89" s="89"/>
      <c r="V89" s="93">
        <f t="shared" si="12"/>
        <v>100</v>
      </c>
      <c r="W89" s="93"/>
      <c r="X89" s="93"/>
    </row>
    <row r="90" spans="2:24" ht="23.25" customHeight="1" x14ac:dyDescent="0.25">
      <c r="B90" s="2"/>
      <c r="C90" s="85" t="s">
        <v>109</v>
      </c>
      <c r="D90" s="85"/>
      <c r="E90" s="85"/>
      <c r="F90" s="85"/>
      <c r="G90" s="85"/>
      <c r="H90" s="85"/>
      <c r="I90" s="85"/>
      <c r="J90" s="85"/>
      <c r="K90" s="86" t="s">
        <v>83</v>
      </c>
      <c r="L90" s="86"/>
      <c r="M90" s="86"/>
      <c r="N90" s="86"/>
      <c r="O90" s="86"/>
      <c r="P90" s="87">
        <v>164345811.22999999</v>
      </c>
      <c r="Q90" s="87"/>
      <c r="R90" s="87">
        <f>R91+R94+R98</f>
        <v>164115157.66999999</v>
      </c>
      <c r="S90" s="87"/>
      <c r="T90" s="88"/>
      <c r="U90" s="89"/>
      <c r="V90" s="90">
        <f>R90/P90*100</f>
        <v>99.859653520662476</v>
      </c>
      <c r="W90" s="90"/>
      <c r="X90" s="90"/>
    </row>
    <row r="91" spans="2:24" ht="23.25" customHeight="1" x14ac:dyDescent="0.25">
      <c r="B91" s="2"/>
      <c r="C91" s="91" t="s">
        <v>110</v>
      </c>
      <c r="D91" s="91"/>
      <c r="E91" s="91"/>
      <c r="F91" s="91"/>
      <c r="G91" s="91"/>
      <c r="H91" s="91"/>
      <c r="I91" s="91"/>
      <c r="J91" s="91"/>
      <c r="K91" s="92" t="s">
        <v>83</v>
      </c>
      <c r="L91" s="92"/>
      <c r="M91" s="92"/>
      <c r="N91" s="92"/>
      <c r="O91" s="92"/>
      <c r="P91" s="88">
        <v>149656242.71000001</v>
      </c>
      <c r="Q91" s="88"/>
      <c r="R91" s="88">
        <f>R92+R93</f>
        <v>149583207.71000001</v>
      </c>
      <c r="S91" s="88"/>
      <c r="T91" s="88"/>
      <c r="U91" s="89"/>
      <c r="V91" s="93">
        <f t="shared" ref="V91:V100" si="13">R91/P91*100</f>
        <v>99.95119816007842</v>
      </c>
      <c r="W91" s="93"/>
      <c r="X91" s="93"/>
    </row>
    <row r="92" spans="2:24" ht="23.25" customHeight="1" x14ac:dyDescent="0.25">
      <c r="B92" s="2"/>
      <c r="C92" s="94" t="s">
        <v>111</v>
      </c>
      <c r="D92" s="94"/>
      <c r="E92" s="94"/>
      <c r="F92" s="94"/>
      <c r="G92" s="94"/>
      <c r="H92" s="94"/>
      <c r="I92" s="94"/>
      <c r="J92" s="94"/>
      <c r="K92" s="95" t="s">
        <v>83</v>
      </c>
      <c r="L92" s="95"/>
      <c r="M92" s="95" t="s">
        <v>112</v>
      </c>
      <c r="N92" s="95"/>
      <c r="O92" s="95"/>
      <c r="P92" s="88">
        <v>142351787.71000001</v>
      </c>
      <c r="Q92" s="88"/>
      <c r="R92" s="88">
        <v>142351787.71000001</v>
      </c>
      <c r="S92" s="88"/>
      <c r="T92" s="88"/>
      <c r="U92" s="89"/>
      <c r="V92" s="93">
        <f t="shared" si="13"/>
        <v>100</v>
      </c>
      <c r="W92" s="93"/>
      <c r="X92" s="93"/>
    </row>
    <row r="93" spans="2:24" ht="15" customHeight="1" x14ac:dyDescent="0.25">
      <c r="B93" s="2"/>
      <c r="C93" s="94" t="s">
        <v>113</v>
      </c>
      <c r="D93" s="94"/>
      <c r="E93" s="94"/>
      <c r="F93" s="94"/>
      <c r="G93" s="94"/>
      <c r="H93" s="94"/>
      <c r="I93" s="94"/>
      <c r="J93" s="94"/>
      <c r="K93" s="95" t="s">
        <v>83</v>
      </c>
      <c r="L93" s="95"/>
      <c r="M93" s="95" t="s">
        <v>114</v>
      </c>
      <c r="N93" s="95"/>
      <c r="O93" s="95"/>
      <c r="P93" s="88">
        <v>7304455</v>
      </c>
      <c r="Q93" s="88"/>
      <c r="R93" s="88">
        <v>7231420</v>
      </c>
      <c r="S93" s="88"/>
      <c r="T93" s="88"/>
      <c r="U93" s="89"/>
      <c r="V93" s="93">
        <f t="shared" si="13"/>
        <v>99.000130742129286</v>
      </c>
      <c r="W93" s="93"/>
      <c r="X93" s="93"/>
    </row>
    <row r="94" spans="2:24" ht="45.75" customHeight="1" x14ac:dyDescent="0.25">
      <c r="B94" s="2"/>
      <c r="C94" s="91" t="s">
        <v>115</v>
      </c>
      <c r="D94" s="91"/>
      <c r="E94" s="91"/>
      <c r="F94" s="91"/>
      <c r="G94" s="91"/>
      <c r="H94" s="91"/>
      <c r="I94" s="91"/>
      <c r="J94" s="91"/>
      <c r="K94" s="92" t="s">
        <v>83</v>
      </c>
      <c r="L94" s="92"/>
      <c r="M94" s="92"/>
      <c r="N94" s="92"/>
      <c r="O94" s="92"/>
      <c r="P94" s="88">
        <v>8511413.2899999991</v>
      </c>
      <c r="Q94" s="88"/>
      <c r="R94" s="88">
        <f>R95+R96+R97</f>
        <v>8511413.2899999991</v>
      </c>
      <c r="S94" s="88"/>
      <c r="T94" s="88"/>
      <c r="U94" s="89"/>
      <c r="V94" s="93">
        <f t="shared" si="13"/>
        <v>100</v>
      </c>
      <c r="W94" s="93"/>
      <c r="X94" s="93"/>
    </row>
    <row r="95" spans="2:24" ht="23.25" customHeight="1" x14ac:dyDescent="0.25">
      <c r="B95" s="2"/>
      <c r="C95" s="94" t="s">
        <v>116</v>
      </c>
      <c r="D95" s="94"/>
      <c r="E95" s="94"/>
      <c r="F95" s="94"/>
      <c r="G95" s="94"/>
      <c r="H95" s="94"/>
      <c r="I95" s="94"/>
      <c r="J95" s="94"/>
      <c r="K95" s="95" t="s">
        <v>83</v>
      </c>
      <c r="L95" s="95"/>
      <c r="M95" s="95" t="s">
        <v>117</v>
      </c>
      <c r="N95" s="95"/>
      <c r="O95" s="95"/>
      <c r="P95" s="88">
        <v>3171327.17</v>
      </c>
      <c r="Q95" s="88"/>
      <c r="R95" s="88">
        <v>3171327.17</v>
      </c>
      <c r="S95" s="88"/>
      <c r="T95" s="88"/>
      <c r="U95" s="89"/>
      <c r="V95" s="93">
        <f t="shared" si="13"/>
        <v>100</v>
      </c>
      <c r="W95" s="93"/>
      <c r="X95" s="93"/>
    </row>
    <row r="96" spans="2:24" ht="34.5" customHeight="1" x14ac:dyDescent="0.25">
      <c r="B96" s="2"/>
      <c r="C96" s="94" t="s">
        <v>118</v>
      </c>
      <c r="D96" s="94"/>
      <c r="E96" s="94"/>
      <c r="F96" s="94"/>
      <c r="G96" s="94"/>
      <c r="H96" s="94"/>
      <c r="I96" s="94"/>
      <c r="J96" s="94"/>
      <c r="K96" s="95" t="s">
        <v>83</v>
      </c>
      <c r="L96" s="95"/>
      <c r="M96" s="95" t="s">
        <v>119</v>
      </c>
      <c r="N96" s="95"/>
      <c r="O96" s="95"/>
      <c r="P96" s="88">
        <v>2560953.12</v>
      </c>
      <c r="Q96" s="88"/>
      <c r="R96" s="88">
        <v>2560953.12</v>
      </c>
      <c r="S96" s="88"/>
      <c r="T96" s="88"/>
      <c r="U96" s="89"/>
      <c r="V96" s="93">
        <f t="shared" si="13"/>
        <v>100</v>
      </c>
      <c r="W96" s="93"/>
      <c r="X96" s="93"/>
    </row>
    <row r="97" spans="2:24" ht="23.25" customHeight="1" x14ac:dyDescent="0.25">
      <c r="B97" s="2"/>
      <c r="C97" s="94" t="s">
        <v>120</v>
      </c>
      <c r="D97" s="94"/>
      <c r="E97" s="94"/>
      <c r="F97" s="94"/>
      <c r="G97" s="94"/>
      <c r="H97" s="94"/>
      <c r="I97" s="94"/>
      <c r="J97" s="94"/>
      <c r="K97" s="95" t="s">
        <v>83</v>
      </c>
      <c r="L97" s="95"/>
      <c r="M97" s="95" t="s">
        <v>121</v>
      </c>
      <c r="N97" s="95"/>
      <c r="O97" s="95"/>
      <c r="P97" s="88">
        <v>2779133</v>
      </c>
      <c r="Q97" s="88"/>
      <c r="R97" s="88">
        <v>2779133</v>
      </c>
      <c r="S97" s="88"/>
      <c r="T97" s="88"/>
      <c r="U97" s="89"/>
      <c r="V97" s="93">
        <f t="shared" si="13"/>
        <v>100</v>
      </c>
      <c r="W97" s="93"/>
      <c r="X97" s="93"/>
    </row>
    <row r="98" spans="2:24" ht="23.25" customHeight="1" x14ac:dyDescent="0.25">
      <c r="B98" s="2"/>
      <c r="C98" s="91" t="s">
        <v>122</v>
      </c>
      <c r="D98" s="91"/>
      <c r="E98" s="91"/>
      <c r="F98" s="91"/>
      <c r="G98" s="91"/>
      <c r="H98" s="91"/>
      <c r="I98" s="91"/>
      <c r="J98" s="91"/>
      <c r="K98" s="92" t="s">
        <v>83</v>
      </c>
      <c r="L98" s="92"/>
      <c r="M98" s="92"/>
      <c r="N98" s="92"/>
      <c r="O98" s="92"/>
      <c r="P98" s="88">
        <v>6178155.2300000004</v>
      </c>
      <c r="Q98" s="88"/>
      <c r="R98" s="88">
        <f>R99+R100</f>
        <v>6020536.6699999999</v>
      </c>
      <c r="S98" s="88"/>
      <c r="T98" s="88"/>
      <c r="U98" s="89"/>
      <c r="V98" s="93">
        <f t="shared" si="13"/>
        <v>97.448776307292619</v>
      </c>
      <c r="W98" s="93"/>
      <c r="X98" s="93"/>
    </row>
    <row r="99" spans="2:24" ht="23.25" customHeight="1" x14ac:dyDescent="0.25">
      <c r="B99" s="2"/>
      <c r="C99" s="94" t="s">
        <v>123</v>
      </c>
      <c r="D99" s="94"/>
      <c r="E99" s="94"/>
      <c r="F99" s="94"/>
      <c r="G99" s="94"/>
      <c r="H99" s="94"/>
      <c r="I99" s="94"/>
      <c r="J99" s="94"/>
      <c r="K99" s="95" t="s">
        <v>83</v>
      </c>
      <c r="L99" s="95"/>
      <c r="M99" s="95" t="s">
        <v>124</v>
      </c>
      <c r="N99" s="95"/>
      <c r="O99" s="95"/>
      <c r="P99" s="88">
        <v>5531838.5599999996</v>
      </c>
      <c r="Q99" s="88"/>
      <c r="R99" s="88">
        <v>5374220</v>
      </c>
      <c r="S99" s="88"/>
      <c r="T99" s="88"/>
      <c r="U99" s="89"/>
      <c r="V99" s="93">
        <f t="shared" si="13"/>
        <v>97.15070209858041</v>
      </c>
      <c r="W99" s="93"/>
      <c r="X99" s="93"/>
    </row>
    <row r="100" spans="2:24" ht="23.25" customHeight="1" x14ac:dyDescent="0.25">
      <c r="B100" s="2"/>
      <c r="C100" s="94" t="s">
        <v>125</v>
      </c>
      <c r="D100" s="94"/>
      <c r="E100" s="94"/>
      <c r="F100" s="94"/>
      <c r="G100" s="94"/>
      <c r="H100" s="94"/>
      <c r="I100" s="94"/>
      <c r="J100" s="94"/>
      <c r="K100" s="95" t="s">
        <v>83</v>
      </c>
      <c r="L100" s="95"/>
      <c r="M100" s="95" t="s">
        <v>126</v>
      </c>
      <c r="N100" s="95"/>
      <c r="O100" s="95"/>
      <c r="P100" s="88">
        <v>646316.67000000004</v>
      </c>
      <c r="Q100" s="88"/>
      <c r="R100" s="88">
        <v>646316.67000000004</v>
      </c>
      <c r="S100" s="88"/>
      <c r="T100" s="88"/>
      <c r="U100" s="89"/>
      <c r="V100" s="93">
        <f t="shared" si="13"/>
        <v>100</v>
      </c>
      <c r="W100" s="93"/>
      <c r="X100" s="93"/>
    </row>
    <row r="101" spans="2:24" ht="15" customHeight="1" x14ac:dyDescent="0.25">
      <c r="B101" s="2"/>
      <c r="C101" s="85" t="s">
        <v>127</v>
      </c>
      <c r="D101" s="85"/>
      <c r="E101" s="85"/>
      <c r="F101" s="85"/>
      <c r="G101" s="85"/>
      <c r="H101" s="85"/>
      <c r="I101" s="85"/>
      <c r="J101" s="85"/>
      <c r="K101" s="86" t="s">
        <v>83</v>
      </c>
      <c r="L101" s="86"/>
      <c r="M101" s="86"/>
      <c r="N101" s="86"/>
      <c r="O101" s="86"/>
      <c r="P101" s="87">
        <v>122039730.67</v>
      </c>
      <c r="Q101" s="87"/>
      <c r="R101" s="87">
        <f>R102+R104+R107</f>
        <v>112168000</v>
      </c>
      <c r="S101" s="87"/>
      <c r="T101" s="88"/>
      <c r="U101" s="89"/>
      <c r="V101" s="90">
        <f>R101/P101*100</f>
        <v>91.91105174044219</v>
      </c>
      <c r="W101" s="90"/>
      <c r="X101" s="90"/>
    </row>
    <row r="102" spans="2:24" ht="23.25" customHeight="1" x14ac:dyDescent="0.25">
      <c r="B102" s="2"/>
      <c r="C102" s="91" t="s">
        <v>128</v>
      </c>
      <c r="D102" s="91"/>
      <c r="E102" s="91"/>
      <c r="F102" s="91"/>
      <c r="G102" s="91"/>
      <c r="H102" s="91"/>
      <c r="I102" s="91"/>
      <c r="J102" s="91"/>
      <c r="K102" s="92" t="s">
        <v>83</v>
      </c>
      <c r="L102" s="92"/>
      <c r="M102" s="92"/>
      <c r="N102" s="92"/>
      <c r="O102" s="92"/>
      <c r="P102" s="88">
        <v>108488817.75</v>
      </c>
      <c r="Q102" s="88"/>
      <c r="R102" s="88">
        <v>106438700</v>
      </c>
      <c r="S102" s="88"/>
      <c r="T102" s="88"/>
      <c r="U102" s="89"/>
      <c r="V102" s="93">
        <f t="shared" ref="V102:V109" si="14">R102/P102*100</f>
        <v>98.110295795900129</v>
      </c>
      <c r="W102" s="93"/>
      <c r="X102" s="93"/>
    </row>
    <row r="103" spans="2:24" ht="34.5" customHeight="1" x14ac:dyDescent="0.25">
      <c r="B103" s="2"/>
      <c r="C103" s="94" t="s">
        <v>129</v>
      </c>
      <c r="D103" s="94"/>
      <c r="E103" s="94"/>
      <c r="F103" s="94"/>
      <c r="G103" s="94"/>
      <c r="H103" s="94"/>
      <c r="I103" s="94"/>
      <c r="J103" s="94"/>
      <c r="K103" s="95" t="s">
        <v>83</v>
      </c>
      <c r="L103" s="95"/>
      <c r="M103" s="95" t="s">
        <v>130</v>
      </c>
      <c r="N103" s="95"/>
      <c r="O103" s="95"/>
      <c r="P103" s="88">
        <v>108488817.75</v>
      </c>
      <c r="Q103" s="88"/>
      <c r="R103" s="88"/>
      <c r="S103" s="88"/>
      <c r="T103" s="88"/>
      <c r="U103" s="89"/>
      <c r="V103" s="93">
        <f t="shared" si="14"/>
        <v>0</v>
      </c>
      <c r="W103" s="93"/>
      <c r="X103" s="93"/>
    </row>
    <row r="104" spans="2:24" ht="23.25" customHeight="1" x14ac:dyDescent="0.25">
      <c r="B104" s="2"/>
      <c r="C104" s="91" t="s">
        <v>131</v>
      </c>
      <c r="D104" s="91"/>
      <c r="E104" s="91"/>
      <c r="F104" s="91"/>
      <c r="G104" s="91"/>
      <c r="H104" s="91"/>
      <c r="I104" s="91"/>
      <c r="J104" s="91"/>
      <c r="K104" s="92" t="s">
        <v>83</v>
      </c>
      <c r="L104" s="92"/>
      <c r="M104" s="92"/>
      <c r="N104" s="92"/>
      <c r="O104" s="92"/>
      <c r="P104" s="88">
        <v>3873423.05</v>
      </c>
      <c r="Q104" s="88"/>
      <c r="R104" s="88">
        <f>R105+R106</f>
        <v>3653300</v>
      </c>
      <c r="S104" s="88"/>
      <c r="T104" s="88"/>
      <c r="U104" s="89"/>
      <c r="V104" s="93">
        <f t="shared" si="14"/>
        <v>94.31709247457492</v>
      </c>
      <c r="W104" s="93"/>
      <c r="X104" s="93"/>
    </row>
    <row r="105" spans="2:24" ht="23.25" customHeight="1" x14ac:dyDescent="0.25">
      <c r="B105" s="2"/>
      <c r="C105" s="94" t="s">
        <v>132</v>
      </c>
      <c r="D105" s="94"/>
      <c r="E105" s="94"/>
      <c r="F105" s="94"/>
      <c r="G105" s="94"/>
      <c r="H105" s="94"/>
      <c r="I105" s="94"/>
      <c r="J105" s="94"/>
      <c r="K105" s="95" t="s">
        <v>83</v>
      </c>
      <c r="L105" s="95"/>
      <c r="M105" s="95" t="s">
        <v>133</v>
      </c>
      <c r="N105" s="95"/>
      <c r="O105" s="95"/>
      <c r="P105" s="88">
        <v>3141470.79</v>
      </c>
      <c r="Q105" s="88"/>
      <c r="R105" s="88">
        <v>3050000</v>
      </c>
      <c r="S105" s="88"/>
      <c r="T105" s="88"/>
      <c r="U105" s="89"/>
      <c r="V105" s="93">
        <f t="shared" si="14"/>
        <v>97.088281377908331</v>
      </c>
      <c r="W105" s="93"/>
      <c r="X105" s="93"/>
    </row>
    <row r="106" spans="2:24" ht="23.25" customHeight="1" x14ac:dyDescent="0.25">
      <c r="B106" s="2"/>
      <c r="C106" s="94" t="s">
        <v>134</v>
      </c>
      <c r="D106" s="94"/>
      <c r="E106" s="94"/>
      <c r="F106" s="94"/>
      <c r="G106" s="94"/>
      <c r="H106" s="94"/>
      <c r="I106" s="94"/>
      <c r="J106" s="94"/>
      <c r="K106" s="95" t="s">
        <v>83</v>
      </c>
      <c r="L106" s="95"/>
      <c r="M106" s="95" t="s">
        <v>135</v>
      </c>
      <c r="N106" s="95"/>
      <c r="O106" s="95"/>
      <c r="P106" s="88">
        <v>731952.26</v>
      </c>
      <c r="Q106" s="88"/>
      <c r="R106" s="88">
        <v>603300</v>
      </c>
      <c r="S106" s="88"/>
      <c r="T106" s="88"/>
      <c r="U106" s="89"/>
      <c r="V106" s="93">
        <f t="shared" si="14"/>
        <v>82.423408324471865</v>
      </c>
      <c r="W106" s="93"/>
      <c r="X106" s="93"/>
    </row>
    <row r="107" spans="2:24" ht="23.25" customHeight="1" x14ac:dyDescent="0.25">
      <c r="B107" s="2"/>
      <c r="C107" s="91" t="s">
        <v>136</v>
      </c>
      <c r="D107" s="91"/>
      <c r="E107" s="91"/>
      <c r="F107" s="91"/>
      <c r="G107" s="91"/>
      <c r="H107" s="91"/>
      <c r="I107" s="91"/>
      <c r="J107" s="91"/>
      <c r="K107" s="92" t="s">
        <v>83</v>
      </c>
      <c r="L107" s="92"/>
      <c r="M107" s="92"/>
      <c r="N107" s="92"/>
      <c r="O107" s="92"/>
      <c r="P107" s="88">
        <v>2247489.87</v>
      </c>
      <c r="Q107" s="88"/>
      <c r="R107" s="88">
        <f>R108+R109</f>
        <v>2076000</v>
      </c>
      <c r="S107" s="88"/>
      <c r="T107" s="88"/>
      <c r="U107" s="89"/>
      <c r="V107" s="93">
        <f t="shared" si="14"/>
        <v>92.369715552933712</v>
      </c>
      <c r="W107" s="93"/>
      <c r="X107" s="93"/>
    </row>
    <row r="108" spans="2:24" ht="23.25" customHeight="1" x14ac:dyDescent="0.25">
      <c r="B108" s="2"/>
      <c r="C108" s="94" t="s">
        <v>137</v>
      </c>
      <c r="D108" s="94"/>
      <c r="E108" s="94"/>
      <c r="F108" s="94"/>
      <c r="G108" s="94"/>
      <c r="H108" s="94"/>
      <c r="I108" s="94"/>
      <c r="J108" s="94"/>
      <c r="K108" s="95" t="s">
        <v>83</v>
      </c>
      <c r="L108" s="95"/>
      <c r="M108" s="95" t="s">
        <v>138</v>
      </c>
      <c r="N108" s="95"/>
      <c r="O108" s="95"/>
      <c r="P108" s="88">
        <v>1044748.43</v>
      </c>
      <c r="Q108" s="88"/>
      <c r="R108" s="88">
        <v>1000000</v>
      </c>
      <c r="S108" s="88"/>
      <c r="T108" s="88"/>
      <c r="U108" s="89"/>
      <c r="V108" s="93">
        <f t="shared" si="14"/>
        <v>95.716822469883965</v>
      </c>
      <c r="W108" s="93"/>
      <c r="X108" s="93"/>
    </row>
    <row r="109" spans="2:24" ht="23.25" customHeight="1" x14ac:dyDescent="0.25">
      <c r="B109" s="2"/>
      <c r="C109" s="94" t="s">
        <v>139</v>
      </c>
      <c r="D109" s="94"/>
      <c r="E109" s="94"/>
      <c r="F109" s="94"/>
      <c r="G109" s="94"/>
      <c r="H109" s="94"/>
      <c r="I109" s="94"/>
      <c r="J109" s="94"/>
      <c r="K109" s="95" t="s">
        <v>83</v>
      </c>
      <c r="L109" s="95"/>
      <c r="M109" s="95" t="s">
        <v>140</v>
      </c>
      <c r="N109" s="95"/>
      <c r="O109" s="95"/>
      <c r="P109" s="88">
        <v>1202741.44</v>
      </c>
      <c r="Q109" s="88"/>
      <c r="R109" s="88">
        <v>1076000</v>
      </c>
      <c r="S109" s="88"/>
      <c r="T109" s="88"/>
      <c r="U109" s="89"/>
      <c r="V109" s="93">
        <f t="shared" si="14"/>
        <v>89.462287089733934</v>
      </c>
      <c r="W109" s="93"/>
      <c r="X109" s="93"/>
    </row>
    <row r="110" spans="2:24" ht="15" customHeight="1" x14ac:dyDescent="0.25">
      <c r="B110" s="2"/>
      <c r="C110" s="99" t="s">
        <v>141</v>
      </c>
      <c r="D110" s="99"/>
      <c r="E110" s="99"/>
      <c r="F110" s="99"/>
      <c r="G110" s="99"/>
      <c r="H110" s="99"/>
      <c r="I110" s="99"/>
      <c r="J110" s="99"/>
      <c r="K110" s="86" t="s">
        <v>83</v>
      </c>
      <c r="L110" s="86"/>
      <c r="M110" s="86"/>
      <c r="N110" s="86"/>
      <c r="O110" s="86"/>
      <c r="P110" s="87">
        <v>7430000</v>
      </c>
      <c r="Q110" s="87"/>
      <c r="R110" s="87">
        <f>R111</f>
        <v>7430000</v>
      </c>
      <c r="S110" s="87"/>
      <c r="T110" s="88"/>
      <c r="U110" s="89"/>
      <c r="V110" s="90">
        <f>R110/P110*100</f>
        <v>100</v>
      </c>
      <c r="W110" s="90"/>
      <c r="X110" s="90"/>
    </row>
    <row r="111" spans="2:24" ht="23.25" customHeight="1" x14ac:dyDescent="0.25">
      <c r="B111" s="2"/>
      <c r="C111" s="94" t="s">
        <v>142</v>
      </c>
      <c r="D111" s="94"/>
      <c r="E111" s="94"/>
      <c r="F111" s="94"/>
      <c r="G111" s="94"/>
      <c r="H111" s="94"/>
      <c r="I111" s="94"/>
      <c r="J111" s="94"/>
      <c r="K111" s="95" t="s">
        <v>83</v>
      </c>
      <c r="L111" s="95"/>
      <c r="M111" s="95" t="s">
        <v>143</v>
      </c>
      <c r="N111" s="95"/>
      <c r="O111" s="95"/>
      <c r="P111" s="88">
        <v>7430000</v>
      </c>
      <c r="Q111" s="88"/>
      <c r="R111" s="88">
        <v>7430000</v>
      </c>
      <c r="S111" s="88"/>
      <c r="T111" s="88"/>
      <c r="U111" s="89"/>
      <c r="V111" s="93">
        <f>R111/P111*100</f>
        <v>100</v>
      </c>
      <c r="W111" s="93"/>
      <c r="X111" s="93"/>
    </row>
    <row r="112" spans="2:24" ht="15" customHeight="1" x14ac:dyDescent="0.25">
      <c r="B112" s="2"/>
      <c r="C112" s="85" t="s">
        <v>9</v>
      </c>
      <c r="D112" s="85"/>
      <c r="E112" s="85"/>
      <c r="F112" s="85"/>
      <c r="G112" s="85"/>
      <c r="H112" s="85"/>
      <c r="I112" s="85"/>
      <c r="J112" s="85"/>
      <c r="K112" s="86" t="s">
        <v>83</v>
      </c>
      <c r="L112" s="86"/>
      <c r="M112" s="86"/>
      <c r="N112" s="86"/>
      <c r="O112" s="86"/>
      <c r="P112" s="87">
        <v>9639097.9100000001</v>
      </c>
      <c r="Q112" s="87"/>
      <c r="R112" s="87">
        <f>R113</f>
        <v>9349930</v>
      </c>
      <c r="S112" s="87"/>
      <c r="T112" s="88"/>
      <c r="U112" s="89"/>
      <c r="V112" s="90">
        <f>R112/P112*100</f>
        <v>97.000052155295506</v>
      </c>
      <c r="W112" s="90"/>
      <c r="X112" s="90"/>
    </row>
    <row r="113" spans="2:24" ht="23.25" customHeight="1" x14ac:dyDescent="0.25">
      <c r="B113" s="2"/>
      <c r="C113" s="91" t="s">
        <v>10</v>
      </c>
      <c r="D113" s="91"/>
      <c r="E113" s="91"/>
      <c r="F113" s="91"/>
      <c r="G113" s="91"/>
      <c r="H113" s="91"/>
      <c r="I113" s="91"/>
      <c r="J113" s="91"/>
      <c r="K113" s="92" t="s">
        <v>83</v>
      </c>
      <c r="L113" s="92"/>
      <c r="M113" s="92"/>
      <c r="N113" s="92"/>
      <c r="O113" s="92"/>
      <c r="P113" s="88">
        <v>9639097.9100000001</v>
      </c>
      <c r="Q113" s="88"/>
      <c r="R113" s="88">
        <f>R114</f>
        <v>9349930</v>
      </c>
      <c r="S113" s="88"/>
      <c r="T113" s="88"/>
      <c r="U113" s="89"/>
      <c r="V113" s="93">
        <f t="shared" ref="V113:V114" si="15">R113/P113*100</f>
        <v>97.000052155295506</v>
      </c>
      <c r="W113" s="93"/>
      <c r="X113" s="93"/>
    </row>
    <row r="114" spans="2:24" ht="23.25" customHeight="1" x14ac:dyDescent="0.25">
      <c r="B114" s="2"/>
      <c r="C114" s="94" t="s">
        <v>144</v>
      </c>
      <c r="D114" s="94"/>
      <c r="E114" s="94"/>
      <c r="F114" s="94"/>
      <c r="G114" s="94"/>
      <c r="H114" s="94"/>
      <c r="I114" s="94"/>
      <c r="J114" s="94"/>
      <c r="K114" s="95" t="s">
        <v>83</v>
      </c>
      <c r="L114" s="95"/>
      <c r="M114" s="95" t="s">
        <v>145</v>
      </c>
      <c r="N114" s="95"/>
      <c r="O114" s="95"/>
      <c r="P114" s="88">
        <v>9639097.9100000001</v>
      </c>
      <c r="Q114" s="88"/>
      <c r="R114" s="88">
        <v>9349930</v>
      </c>
      <c r="S114" s="88"/>
      <c r="T114" s="88"/>
      <c r="U114" s="89"/>
      <c r="V114" s="93">
        <f t="shared" si="15"/>
        <v>97.000052155295506</v>
      </c>
      <c r="W114" s="93"/>
      <c r="X114" s="93"/>
    </row>
    <row r="115" spans="2:24" ht="23.25" customHeight="1" x14ac:dyDescent="0.25">
      <c r="B115" s="2"/>
      <c r="C115" s="80" t="s">
        <v>146</v>
      </c>
      <c r="D115" s="80"/>
      <c r="E115" s="80"/>
      <c r="F115" s="80"/>
      <c r="G115" s="80"/>
      <c r="H115" s="80"/>
      <c r="I115" s="80"/>
      <c r="J115" s="80"/>
      <c r="K115" s="81" t="s">
        <v>83</v>
      </c>
      <c r="L115" s="81"/>
      <c r="M115" s="81"/>
      <c r="N115" s="81"/>
      <c r="O115" s="81"/>
      <c r="P115" s="82">
        <v>193568.79</v>
      </c>
      <c r="Q115" s="82"/>
      <c r="R115" s="82">
        <f>R116</f>
        <v>193568.79</v>
      </c>
      <c r="S115" s="82"/>
      <c r="T115" s="88"/>
      <c r="U115" s="89"/>
      <c r="V115" s="84">
        <f>R115/P115*100</f>
        <v>100</v>
      </c>
      <c r="W115" s="84"/>
      <c r="X115" s="84"/>
    </row>
    <row r="116" spans="2:24" ht="15" customHeight="1" x14ac:dyDescent="0.25">
      <c r="B116" s="2"/>
      <c r="C116" s="85" t="s">
        <v>147</v>
      </c>
      <c r="D116" s="85"/>
      <c r="E116" s="85"/>
      <c r="F116" s="85"/>
      <c r="G116" s="85"/>
      <c r="H116" s="85"/>
      <c r="I116" s="85"/>
      <c r="J116" s="85"/>
      <c r="K116" s="86" t="s">
        <v>83</v>
      </c>
      <c r="L116" s="86"/>
      <c r="M116" s="86"/>
      <c r="N116" s="86"/>
      <c r="O116" s="86"/>
      <c r="P116" s="87">
        <v>193568.79</v>
      </c>
      <c r="Q116" s="87"/>
      <c r="R116" s="87">
        <f>R117</f>
        <v>193568.79</v>
      </c>
      <c r="S116" s="87"/>
      <c r="T116" s="88"/>
      <c r="U116" s="89"/>
      <c r="V116" s="90">
        <f>R116/P116*100</f>
        <v>100</v>
      </c>
      <c r="W116" s="90"/>
      <c r="X116" s="90"/>
    </row>
    <row r="117" spans="2:24" ht="34.5" customHeight="1" x14ac:dyDescent="0.25">
      <c r="B117" s="2"/>
      <c r="C117" s="91" t="s">
        <v>148</v>
      </c>
      <c r="D117" s="91"/>
      <c r="E117" s="91"/>
      <c r="F117" s="91"/>
      <c r="G117" s="91"/>
      <c r="H117" s="91"/>
      <c r="I117" s="91"/>
      <c r="J117" s="91"/>
      <c r="K117" s="92" t="s">
        <v>83</v>
      </c>
      <c r="L117" s="92"/>
      <c r="M117" s="92"/>
      <c r="N117" s="92"/>
      <c r="O117" s="92"/>
      <c r="P117" s="88">
        <v>193568.79</v>
      </c>
      <c r="Q117" s="88"/>
      <c r="R117" s="88">
        <f>R118</f>
        <v>193568.79</v>
      </c>
      <c r="S117" s="88"/>
      <c r="T117" s="88"/>
      <c r="U117" s="89"/>
      <c r="V117" s="93">
        <f t="shared" ref="V117:V118" si="16">R117/P117*100</f>
        <v>100</v>
      </c>
      <c r="W117" s="93"/>
      <c r="X117" s="93"/>
    </row>
    <row r="118" spans="2:24" ht="45.75" customHeight="1" x14ac:dyDescent="0.25">
      <c r="B118" s="2"/>
      <c r="C118" s="94" t="s">
        <v>149</v>
      </c>
      <c r="D118" s="94"/>
      <c r="E118" s="94"/>
      <c r="F118" s="94"/>
      <c r="G118" s="94"/>
      <c r="H118" s="94"/>
      <c r="I118" s="94"/>
      <c r="J118" s="94"/>
      <c r="K118" s="95" t="s">
        <v>83</v>
      </c>
      <c r="L118" s="95"/>
      <c r="M118" s="95" t="s">
        <v>150</v>
      </c>
      <c r="N118" s="95"/>
      <c r="O118" s="95"/>
      <c r="P118" s="88">
        <v>193568.79</v>
      </c>
      <c r="Q118" s="88"/>
      <c r="R118" s="88">
        <v>193568.79</v>
      </c>
      <c r="S118" s="88"/>
      <c r="T118" s="88"/>
      <c r="U118" s="89"/>
      <c r="V118" s="93">
        <f t="shared" si="16"/>
        <v>100</v>
      </c>
      <c r="W118" s="93"/>
      <c r="X118" s="93"/>
    </row>
    <row r="119" spans="2:24" ht="23.25" customHeight="1" x14ac:dyDescent="0.25">
      <c r="B119" s="2"/>
      <c r="C119" s="80" t="s">
        <v>8</v>
      </c>
      <c r="D119" s="80"/>
      <c r="E119" s="80"/>
      <c r="F119" s="80"/>
      <c r="G119" s="80"/>
      <c r="H119" s="80"/>
      <c r="I119" s="80"/>
      <c r="J119" s="80"/>
      <c r="K119" s="81" t="s">
        <v>83</v>
      </c>
      <c r="L119" s="81"/>
      <c r="M119" s="81"/>
      <c r="N119" s="81"/>
      <c r="O119" s="81"/>
      <c r="P119" s="82">
        <v>46036.67</v>
      </c>
      <c r="Q119" s="82"/>
      <c r="R119" s="82">
        <f>R120</f>
        <v>28300</v>
      </c>
      <c r="S119" s="82"/>
      <c r="T119" s="88"/>
      <c r="U119" s="89"/>
      <c r="V119" s="84">
        <f>R119/P119*100</f>
        <v>61.472734669992427</v>
      </c>
      <c r="W119" s="84"/>
      <c r="X119" s="84"/>
    </row>
    <row r="120" spans="2:24" ht="15" customHeight="1" x14ac:dyDescent="0.25">
      <c r="B120" s="2"/>
      <c r="C120" s="85" t="s">
        <v>9</v>
      </c>
      <c r="D120" s="85"/>
      <c r="E120" s="85"/>
      <c r="F120" s="85"/>
      <c r="G120" s="85"/>
      <c r="H120" s="85"/>
      <c r="I120" s="85"/>
      <c r="J120" s="85"/>
      <c r="K120" s="86" t="s">
        <v>83</v>
      </c>
      <c r="L120" s="86"/>
      <c r="M120" s="86"/>
      <c r="N120" s="86"/>
      <c r="O120" s="86"/>
      <c r="P120" s="87">
        <v>46036.67</v>
      </c>
      <c r="Q120" s="87"/>
      <c r="R120" s="87">
        <f>R121</f>
        <v>28300</v>
      </c>
      <c r="S120" s="87"/>
      <c r="T120" s="88"/>
      <c r="U120" s="89"/>
      <c r="V120" s="90">
        <f>R120/P120*100</f>
        <v>61.472734669992427</v>
      </c>
      <c r="W120" s="90"/>
      <c r="X120" s="90"/>
    </row>
    <row r="121" spans="2:24" ht="34.5" customHeight="1" x14ac:dyDescent="0.25">
      <c r="B121" s="2"/>
      <c r="C121" s="91" t="s">
        <v>13</v>
      </c>
      <c r="D121" s="91"/>
      <c r="E121" s="91"/>
      <c r="F121" s="91"/>
      <c r="G121" s="91"/>
      <c r="H121" s="91"/>
      <c r="I121" s="91"/>
      <c r="J121" s="91"/>
      <c r="K121" s="92" t="s">
        <v>83</v>
      </c>
      <c r="L121" s="92"/>
      <c r="M121" s="92"/>
      <c r="N121" s="92"/>
      <c r="O121" s="92"/>
      <c r="P121" s="88">
        <v>46036.67</v>
      </c>
      <c r="Q121" s="88"/>
      <c r="R121" s="88">
        <f>R122</f>
        <v>28300</v>
      </c>
      <c r="S121" s="88"/>
      <c r="T121" s="88"/>
      <c r="U121" s="89"/>
      <c r="V121" s="93">
        <f t="shared" ref="V121:V122" si="17">R121/P121*100</f>
        <v>61.472734669992427</v>
      </c>
      <c r="W121" s="93"/>
      <c r="X121" s="93"/>
    </row>
    <row r="122" spans="2:24" ht="23.25" customHeight="1" x14ac:dyDescent="0.25">
      <c r="B122" s="2"/>
      <c r="C122" s="94" t="s">
        <v>14</v>
      </c>
      <c r="D122" s="94"/>
      <c r="E122" s="94"/>
      <c r="F122" s="94"/>
      <c r="G122" s="94"/>
      <c r="H122" s="94"/>
      <c r="I122" s="94"/>
      <c r="J122" s="94"/>
      <c r="K122" s="95" t="s">
        <v>83</v>
      </c>
      <c r="L122" s="95"/>
      <c r="M122" s="95" t="s">
        <v>15</v>
      </c>
      <c r="N122" s="95"/>
      <c r="O122" s="95"/>
      <c r="P122" s="88">
        <v>46036.67</v>
      </c>
      <c r="Q122" s="88"/>
      <c r="R122" s="88">
        <v>28300</v>
      </c>
      <c r="S122" s="88"/>
      <c r="T122" s="88"/>
      <c r="U122" s="89"/>
      <c r="V122" s="93">
        <f t="shared" si="17"/>
        <v>61.472734669992427</v>
      </c>
      <c r="W122" s="93"/>
      <c r="X122" s="93"/>
    </row>
    <row r="123" spans="2:24" ht="23.25" customHeight="1" x14ac:dyDescent="0.25">
      <c r="B123" s="2"/>
      <c r="C123" s="80" t="s">
        <v>18</v>
      </c>
      <c r="D123" s="80"/>
      <c r="E123" s="80"/>
      <c r="F123" s="80"/>
      <c r="G123" s="80"/>
      <c r="H123" s="80"/>
      <c r="I123" s="80"/>
      <c r="J123" s="80"/>
      <c r="K123" s="81" t="s">
        <v>83</v>
      </c>
      <c r="L123" s="81"/>
      <c r="M123" s="81"/>
      <c r="N123" s="81"/>
      <c r="O123" s="81"/>
      <c r="P123" s="82">
        <v>2053683.54</v>
      </c>
      <c r="Q123" s="82"/>
      <c r="R123" s="82">
        <f>R124</f>
        <v>2048144.74</v>
      </c>
      <c r="S123" s="82"/>
      <c r="T123" s="88"/>
      <c r="U123" s="89"/>
      <c r="V123" s="84">
        <f>R123/P123*100</f>
        <v>99.730299245617942</v>
      </c>
      <c r="W123" s="84"/>
      <c r="X123" s="84"/>
    </row>
    <row r="124" spans="2:24" ht="34.5" customHeight="1" x14ac:dyDescent="0.25">
      <c r="B124" s="2"/>
      <c r="C124" s="85" t="s">
        <v>19</v>
      </c>
      <c r="D124" s="85"/>
      <c r="E124" s="85"/>
      <c r="F124" s="85"/>
      <c r="G124" s="85"/>
      <c r="H124" s="85"/>
      <c r="I124" s="85"/>
      <c r="J124" s="85"/>
      <c r="K124" s="86" t="s">
        <v>83</v>
      </c>
      <c r="L124" s="86"/>
      <c r="M124" s="86"/>
      <c r="N124" s="86"/>
      <c r="O124" s="86"/>
      <c r="P124" s="87">
        <v>2053683.54</v>
      </c>
      <c r="Q124" s="87"/>
      <c r="R124" s="87">
        <f>R125+R128+R130+R132</f>
        <v>2048144.74</v>
      </c>
      <c r="S124" s="87"/>
      <c r="T124" s="88"/>
      <c r="U124" s="89"/>
      <c r="V124" s="90">
        <f>R124/P124*100</f>
        <v>99.730299245617942</v>
      </c>
      <c r="W124" s="90"/>
      <c r="X124" s="90"/>
    </row>
    <row r="125" spans="2:24" ht="15" customHeight="1" x14ac:dyDescent="0.25">
      <c r="B125" s="2"/>
      <c r="C125" s="91" t="s">
        <v>20</v>
      </c>
      <c r="D125" s="91"/>
      <c r="E125" s="91"/>
      <c r="F125" s="91"/>
      <c r="G125" s="91"/>
      <c r="H125" s="91"/>
      <c r="I125" s="91"/>
      <c r="J125" s="91"/>
      <c r="K125" s="92" t="s">
        <v>83</v>
      </c>
      <c r="L125" s="92"/>
      <c r="M125" s="92"/>
      <c r="N125" s="92"/>
      <c r="O125" s="92"/>
      <c r="P125" s="88">
        <v>276078.8</v>
      </c>
      <c r="Q125" s="88"/>
      <c r="R125" s="88">
        <f>R126+R127</f>
        <v>270540</v>
      </c>
      <c r="S125" s="88"/>
      <c r="T125" s="88"/>
      <c r="U125" s="89"/>
      <c r="V125" s="93">
        <f t="shared" ref="V125:V133" si="18">R125/P125*100</f>
        <v>97.993761201512029</v>
      </c>
      <c r="W125" s="93"/>
      <c r="X125" s="93"/>
    </row>
    <row r="126" spans="2:24" ht="34.5" customHeight="1" x14ac:dyDescent="0.25">
      <c r="B126" s="2"/>
      <c r="C126" s="94" t="s">
        <v>75</v>
      </c>
      <c r="D126" s="94"/>
      <c r="E126" s="94"/>
      <c r="F126" s="94"/>
      <c r="G126" s="94"/>
      <c r="H126" s="94"/>
      <c r="I126" s="94"/>
      <c r="J126" s="94"/>
      <c r="K126" s="95" t="s">
        <v>83</v>
      </c>
      <c r="L126" s="95"/>
      <c r="M126" s="95" t="s">
        <v>76</v>
      </c>
      <c r="N126" s="95"/>
      <c r="O126" s="95"/>
      <c r="P126" s="88">
        <v>86000</v>
      </c>
      <c r="Q126" s="88"/>
      <c r="R126" s="88">
        <v>84240</v>
      </c>
      <c r="S126" s="88"/>
      <c r="T126" s="88"/>
      <c r="U126" s="89"/>
      <c r="V126" s="93">
        <f t="shared" si="18"/>
        <v>97.95348837209302</v>
      </c>
      <c r="W126" s="93"/>
      <c r="X126" s="93"/>
    </row>
    <row r="127" spans="2:24" ht="15" customHeight="1" x14ac:dyDescent="0.25">
      <c r="B127" s="2"/>
      <c r="C127" s="94" t="s">
        <v>21</v>
      </c>
      <c r="D127" s="94"/>
      <c r="E127" s="94"/>
      <c r="F127" s="94"/>
      <c r="G127" s="94"/>
      <c r="H127" s="94"/>
      <c r="I127" s="94"/>
      <c r="J127" s="94"/>
      <c r="K127" s="95" t="s">
        <v>83</v>
      </c>
      <c r="L127" s="95"/>
      <c r="M127" s="95" t="s">
        <v>22</v>
      </c>
      <c r="N127" s="95"/>
      <c r="O127" s="95"/>
      <c r="P127" s="88">
        <v>190078.8</v>
      </c>
      <c r="Q127" s="88"/>
      <c r="R127" s="88">
        <v>186300</v>
      </c>
      <c r="S127" s="88"/>
      <c r="T127" s="88"/>
      <c r="U127" s="89"/>
      <c r="V127" s="93">
        <f t="shared" si="18"/>
        <v>98.011982398878786</v>
      </c>
      <c r="W127" s="93"/>
      <c r="X127" s="93"/>
    </row>
    <row r="128" spans="2:24" ht="15" customHeight="1" x14ac:dyDescent="0.25">
      <c r="B128" s="2"/>
      <c r="C128" s="91" t="s">
        <v>23</v>
      </c>
      <c r="D128" s="91"/>
      <c r="E128" s="91"/>
      <c r="F128" s="91"/>
      <c r="G128" s="91"/>
      <c r="H128" s="91"/>
      <c r="I128" s="91"/>
      <c r="J128" s="91"/>
      <c r="K128" s="92" t="s">
        <v>83</v>
      </c>
      <c r="L128" s="92"/>
      <c r="M128" s="92"/>
      <c r="N128" s="92"/>
      <c r="O128" s="92"/>
      <c r="P128" s="88">
        <v>7986.67</v>
      </c>
      <c r="Q128" s="88"/>
      <c r="R128" s="88">
        <f>R129</f>
        <v>7986.67</v>
      </c>
      <c r="S128" s="88"/>
      <c r="T128" s="88"/>
      <c r="U128" s="89"/>
      <c r="V128" s="93">
        <f t="shared" si="18"/>
        <v>100</v>
      </c>
      <c r="W128" s="93"/>
      <c r="X128" s="93"/>
    </row>
    <row r="129" spans="2:24" ht="124.5" customHeight="1" x14ac:dyDescent="0.25">
      <c r="B129" s="2"/>
      <c r="C129" s="94" t="s">
        <v>24</v>
      </c>
      <c r="D129" s="94"/>
      <c r="E129" s="94"/>
      <c r="F129" s="94"/>
      <c r="G129" s="94"/>
      <c r="H129" s="94"/>
      <c r="I129" s="94"/>
      <c r="J129" s="94"/>
      <c r="K129" s="95" t="s">
        <v>83</v>
      </c>
      <c r="L129" s="95"/>
      <c r="M129" s="95" t="s">
        <v>25</v>
      </c>
      <c r="N129" s="95"/>
      <c r="O129" s="95"/>
      <c r="P129" s="88">
        <v>7986.67</v>
      </c>
      <c r="Q129" s="88"/>
      <c r="R129" s="88">
        <v>7986.67</v>
      </c>
      <c r="S129" s="88"/>
      <c r="T129" s="88"/>
      <c r="U129" s="89"/>
      <c r="V129" s="93">
        <f t="shared" si="18"/>
        <v>100</v>
      </c>
      <c r="W129" s="93"/>
      <c r="X129" s="93"/>
    </row>
    <row r="130" spans="2:24" ht="15" customHeight="1" x14ac:dyDescent="0.25">
      <c r="B130" s="2"/>
      <c r="C130" s="91" t="s">
        <v>26</v>
      </c>
      <c r="D130" s="91"/>
      <c r="E130" s="91"/>
      <c r="F130" s="91"/>
      <c r="G130" s="91"/>
      <c r="H130" s="91"/>
      <c r="I130" s="91"/>
      <c r="J130" s="91"/>
      <c r="K130" s="92" t="s">
        <v>83</v>
      </c>
      <c r="L130" s="92"/>
      <c r="M130" s="92"/>
      <c r="N130" s="92"/>
      <c r="O130" s="92"/>
      <c r="P130" s="88">
        <v>284338.57</v>
      </c>
      <c r="Q130" s="88"/>
      <c r="R130" s="88">
        <f>R131</f>
        <v>284338.57</v>
      </c>
      <c r="S130" s="88"/>
      <c r="T130" s="88"/>
      <c r="U130" s="89"/>
      <c r="V130" s="93">
        <f t="shared" si="18"/>
        <v>100</v>
      </c>
      <c r="W130" s="93"/>
      <c r="X130" s="93"/>
    </row>
    <row r="131" spans="2:24" ht="15" customHeight="1" x14ac:dyDescent="0.25">
      <c r="B131" s="2"/>
      <c r="C131" s="94" t="s">
        <v>151</v>
      </c>
      <c r="D131" s="94"/>
      <c r="E131" s="94"/>
      <c r="F131" s="94"/>
      <c r="G131" s="94"/>
      <c r="H131" s="94"/>
      <c r="I131" s="94"/>
      <c r="J131" s="94"/>
      <c r="K131" s="95" t="s">
        <v>83</v>
      </c>
      <c r="L131" s="95"/>
      <c r="M131" s="95" t="s">
        <v>152</v>
      </c>
      <c r="N131" s="95"/>
      <c r="O131" s="95"/>
      <c r="P131" s="88">
        <v>284338.57</v>
      </c>
      <c r="Q131" s="88"/>
      <c r="R131" s="88">
        <v>284338.57</v>
      </c>
      <c r="S131" s="88"/>
      <c r="T131" s="88"/>
      <c r="U131" s="89"/>
      <c r="V131" s="93">
        <f t="shared" si="18"/>
        <v>100</v>
      </c>
      <c r="W131" s="93"/>
      <c r="X131" s="93"/>
    </row>
    <row r="132" spans="2:24" ht="15" customHeight="1" x14ac:dyDescent="0.25">
      <c r="B132" s="2"/>
      <c r="C132" s="91" t="s">
        <v>153</v>
      </c>
      <c r="D132" s="91"/>
      <c r="E132" s="91"/>
      <c r="F132" s="91"/>
      <c r="G132" s="91"/>
      <c r="H132" s="91"/>
      <c r="I132" s="91"/>
      <c r="J132" s="91"/>
      <c r="K132" s="92" t="s">
        <v>83</v>
      </c>
      <c r="L132" s="92"/>
      <c r="M132" s="92"/>
      <c r="N132" s="92"/>
      <c r="O132" s="92"/>
      <c r="P132" s="88">
        <v>1485279.5</v>
      </c>
      <c r="Q132" s="88"/>
      <c r="R132" s="88">
        <f>R133</f>
        <v>1485279.5</v>
      </c>
      <c r="S132" s="88"/>
      <c r="T132" s="88"/>
      <c r="U132" s="89"/>
      <c r="V132" s="93">
        <f t="shared" si="18"/>
        <v>100</v>
      </c>
      <c r="W132" s="93"/>
      <c r="X132" s="93"/>
    </row>
    <row r="133" spans="2:24" ht="23.25" customHeight="1" x14ac:dyDescent="0.25">
      <c r="B133" s="2"/>
      <c r="C133" s="94" t="s">
        <v>154</v>
      </c>
      <c r="D133" s="94"/>
      <c r="E133" s="94"/>
      <c r="F133" s="94"/>
      <c r="G133" s="94"/>
      <c r="H133" s="94"/>
      <c r="I133" s="94"/>
      <c r="J133" s="94"/>
      <c r="K133" s="95" t="s">
        <v>83</v>
      </c>
      <c r="L133" s="95"/>
      <c r="M133" s="95" t="s">
        <v>155</v>
      </c>
      <c r="N133" s="95"/>
      <c r="O133" s="95"/>
      <c r="P133" s="88">
        <v>1485279.5</v>
      </c>
      <c r="Q133" s="88"/>
      <c r="R133" s="88">
        <v>1485279.5</v>
      </c>
      <c r="S133" s="88"/>
      <c r="T133" s="88"/>
      <c r="U133" s="89"/>
      <c r="V133" s="93">
        <f t="shared" si="18"/>
        <v>100</v>
      </c>
      <c r="W133" s="93"/>
      <c r="X133" s="93"/>
    </row>
    <row r="134" spans="2:24" ht="23.25" customHeight="1" x14ac:dyDescent="0.25">
      <c r="B134" s="2"/>
      <c r="C134" s="80" t="s">
        <v>77</v>
      </c>
      <c r="D134" s="80"/>
      <c r="E134" s="80"/>
      <c r="F134" s="80"/>
      <c r="G134" s="80"/>
      <c r="H134" s="80"/>
      <c r="I134" s="80"/>
      <c r="J134" s="80"/>
      <c r="K134" s="81" t="s">
        <v>83</v>
      </c>
      <c r="L134" s="81"/>
      <c r="M134" s="81"/>
      <c r="N134" s="81"/>
      <c r="O134" s="81"/>
      <c r="P134" s="82">
        <v>5948655.7199999997</v>
      </c>
      <c r="Q134" s="82"/>
      <c r="R134" s="82">
        <f>R135</f>
        <v>5770250</v>
      </c>
      <c r="S134" s="82"/>
      <c r="T134" s="88"/>
      <c r="U134" s="89"/>
      <c r="V134" s="84">
        <f>R134/P134*100</f>
        <v>97.000906954487533</v>
      </c>
      <c r="W134" s="84"/>
      <c r="X134" s="84"/>
    </row>
    <row r="135" spans="2:24" ht="34.5" customHeight="1" x14ac:dyDescent="0.25">
      <c r="B135" s="2"/>
      <c r="C135" s="85" t="s">
        <v>78</v>
      </c>
      <c r="D135" s="85"/>
      <c r="E135" s="85"/>
      <c r="F135" s="85"/>
      <c r="G135" s="85"/>
      <c r="H135" s="85"/>
      <c r="I135" s="85"/>
      <c r="J135" s="85"/>
      <c r="K135" s="86" t="s">
        <v>83</v>
      </c>
      <c r="L135" s="86"/>
      <c r="M135" s="86"/>
      <c r="N135" s="86"/>
      <c r="O135" s="86"/>
      <c r="P135" s="87">
        <v>5948655.7199999997</v>
      </c>
      <c r="Q135" s="87"/>
      <c r="R135" s="87">
        <f>R136</f>
        <v>5770250</v>
      </c>
      <c r="S135" s="87"/>
      <c r="T135" s="88"/>
      <c r="U135" s="89"/>
      <c r="V135" s="90">
        <f>R135/P135*100</f>
        <v>97.000906954487533</v>
      </c>
      <c r="W135" s="90"/>
      <c r="X135" s="90"/>
    </row>
    <row r="136" spans="2:24" ht="23.25" customHeight="1" x14ac:dyDescent="0.25">
      <c r="B136" s="2"/>
      <c r="C136" s="91" t="s">
        <v>79</v>
      </c>
      <c r="D136" s="91"/>
      <c r="E136" s="91"/>
      <c r="F136" s="91"/>
      <c r="G136" s="91"/>
      <c r="H136" s="91"/>
      <c r="I136" s="91"/>
      <c r="J136" s="91"/>
      <c r="K136" s="92" t="s">
        <v>83</v>
      </c>
      <c r="L136" s="92"/>
      <c r="M136" s="92"/>
      <c r="N136" s="92"/>
      <c r="O136" s="92"/>
      <c r="P136" s="88">
        <v>5948655.7199999997</v>
      </c>
      <c r="Q136" s="88"/>
      <c r="R136" s="88">
        <f>R137</f>
        <v>5770250</v>
      </c>
      <c r="S136" s="88"/>
      <c r="T136" s="88"/>
      <c r="U136" s="89"/>
      <c r="V136" s="93">
        <f t="shared" ref="V136:V137" si="19">R136/P136*100</f>
        <v>97.000906954487533</v>
      </c>
      <c r="W136" s="93"/>
      <c r="X136" s="93"/>
    </row>
    <row r="137" spans="2:24" ht="15" customHeight="1" thickBot="1" x14ac:dyDescent="0.3">
      <c r="B137" s="2"/>
      <c r="C137" s="94" t="s">
        <v>156</v>
      </c>
      <c r="D137" s="94"/>
      <c r="E137" s="94"/>
      <c r="F137" s="94"/>
      <c r="G137" s="94"/>
      <c r="H137" s="94"/>
      <c r="I137" s="94"/>
      <c r="J137" s="94"/>
      <c r="K137" s="95" t="s">
        <v>83</v>
      </c>
      <c r="L137" s="95"/>
      <c r="M137" s="95" t="s">
        <v>157</v>
      </c>
      <c r="N137" s="95"/>
      <c r="O137" s="95"/>
      <c r="P137" s="88">
        <v>5948655.7199999997</v>
      </c>
      <c r="Q137" s="88"/>
      <c r="R137" s="88">
        <v>5770250</v>
      </c>
      <c r="S137" s="88"/>
      <c r="T137" s="88"/>
      <c r="U137" s="89"/>
      <c r="V137" s="93">
        <f t="shared" si="19"/>
        <v>97.000906954487533</v>
      </c>
      <c r="W137" s="93"/>
      <c r="X137" s="93"/>
    </row>
    <row r="138" spans="2:24" ht="23.25" customHeight="1" x14ac:dyDescent="0.25">
      <c r="B138" s="96" t="s">
        <v>158</v>
      </c>
      <c r="C138" s="96"/>
      <c r="D138" s="96"/>
      <c r="E138" s="96"/>
      <c r="F138" s="96"/>
      <c r="G138" s="96"/>
      <c r="H138" s="96"/>
      <c r="I138" s="96"/>
      <c r="J138" s="96"/>
      <c r="K138" s="97" t="s">
        <v>159</v>
      </c>
      <c r="L138" s="97"/>
      <c r="M138" s="97"/>
      <c r="N138" s="97"/>
      <c r="O138" s="97"/>
      <c r="P138" s="98">
        <v>536775313.04000002</v>
      </c>
      <c r="Q138" s="98"/>
      <c r="R138" s="98">
        <f>R139+R177+R182+R186+R190+R199</f>
        <v>536262125.04000008</v>
      </c>
      <c r="S138" s="98"/>
      <c r="T138" s="88"/>
      <c r="U138" s="89"/>
      <c r="V138" s="79">
        <f>R138/P138*100</f>
        <v>99.90439426189451</v>
      </c>
      <c r="W138" s="79"/>
      <c r="X138" s="79"/>
    </row>
    <row r="139" spans="2:24" ht="15" customHeight="1" x14ac:dyDescent="0.25">
      <c r="B139" s="2"/>
      <c r="C139" s="80" t="s">
        <v>160</v>
      </c>
      <c r="D139" s="80"/>
      <c r="E139" s="80"/>
      <c r="F139" s="80"/>
      <c r="G139" s="80"/>
      <c r="H139" s="80"/>
      <c r="I139" s="80"/>
      <c r="J139" s="80"/>
      <c r="K139" s="81" t="s">
        <v>159</v>
      </c>
      <c r="L139" s="81"/>
      <c r="M139" s="81"/>
      <c r="N139" s="81"/>
      <c r="O139" s="81"/>
      <c r="P139" s="82">
        <v>523214035.92000002</v>
      </c>
      <c r="Q139" s="82"/>
      <c r="R139" s="82">
        <f>R140+R161+R170+R172</f>
        <v>522946854.50000006</v>
      </c>
      <c r="S139" s="82"/>
      <c r="T139" s="88"/>
      <c r="U139" s="89"/>
      <c r="V139" s="84">
        <f>R139/P139*100</f>
        <v>99.948934584766988</v>
      </c>
      <c r="W139" s="84"/>
      <c r="X139" s="84"/>
    </row>
    <row r="140" spans="2:24" ht="15" customHeight="1" x14ac:dyDescent="0.25">
      <c r="B140" s="2"/>
      <c r="C140" s="85" t="s">
        <v>161</v>
      </c>
      <c r="D140" s="85"/>
      <c r="E140" s="85"/>
      <c r="F140" s="85"/>
      <c r="G140" s="85"/>
      <c r="H140" s="85"/>
      <c r="I140" s="85"/>
      <c r="J140" s="85"/>
      <c r="K140" s="86" t="s">
        <v>159</v>
      </c>
      <c r="L140" s="86"/>
      <c r="M140" s="86"/>
      <c r="N140" s="86"/>
      <c r="O140" s="86"/>
      <c r="P140" s="87">
        <v>478036554.75999999</v>
      </c>
      <c r="Q140" s="87"/>
      <c r="R140" s="87">
        <f>R141+R151+R155+R157+R159</f>
        <v>478014350.94000006</v>
      </c>
      <c r="S140" s="87"/>
      <c r="T140" s="88"/>
      <c r="U140" s="89"/>
      <c r="V140" s="90">
        <f>R140/P140*100</f>
        <v>99.995355204580306</v>
      </c>
      <c r="W140" s="90"/>
      <c r="X140" s="90"/>
    </row>
    <row r="141" spans="2:24" ht="23.25" customHeight="1" x14ac:dyDescent="0.25">
      <c r="B141" s="2"/>
      <c r="C141" s="91" t="s">
        <v>162</v>
      </c>
      <c r="D141" s="91"/>
      <c r="E141" s="91"/>
      <c r="F141" s="91"/>
      <c r="G141" s="91"/>
      <c r="H141" s="91"/>
      <c r="I141" s="91"/>
      <c r="J141" s="91"/>
      <c r="K141" s="92" t="s">
        <v>159</v>
      </c>
      <c r="L141" s="92"/>
      <c r="M141" s="92"/>
      <c r="N141" s="92"/>
      <c r="O141" s="92"/>
      <c r="P141" s="88">
        <v>438831963.66000003</v>
      </c>
      <c r="Q141" s="88"/>
      <c r="R141" s="88">
        <f>R142+R143+R144+R145+R146+R147+R148+R149+R150</f>
        <v>438809759.84000003</v>
      </c>
      <c r="S141" s="88"/>
      <c r="T141" s="88"/>
      <c r="U141" s="89"/>
      <c r="V141" s="93">
        <f t="shared" ref="V141:V160" si="20">R141/P141*100</f>
        <v>99.994940245506541</v>
      </c>
      <c r="W141" s="93"/>
      <c r="X141" s="93"/>
    </row>
    <row r="142" spans="2:24" ht="23.25" customHeight="1" x14ac:dyDescent="0.25">
      <c r="B142" s="2"/>
      <c r="C142" s="94" t="s">
        <v>163</v>
      </c>
      <c r="D142" s="94"/>
      <c r="E142" s="94"/>
      <c r="F142" s="94"/>
      <c r="G142" s="94"/>
      <c r="H142" s="94"/>
      <c r="I142" s="94"/>
      <c r="J142" s="94"/>
      <c r="K142" s="95" t="s">
        <v>159</v>
      </c>
      <c r="L142" s="95"/>
      <c r="M142" s="95" t="s">
        <v>164</v>
      </c>
      <c r="N142" s="95"/>
      <c r="O142" s="95"/>
      <c r="P142" s="88">
        <v>6913454.0099999998</v>
      </c>
      <c r="Q142" s="88"/>
      <c r="R142" s="88">
        <v>6891250.1900000004</v>
      </c>
      <c r="S142" s="88"/>
      <c r="T142" s="88"/>
      <c r="U142" s="89"/>
      <c r="V142" s="93">
        <f t="shared" si="20"/>
        <v>99.678831739274145</v>
      </c>
      <c r="W142" s="93"/>
      <c r="X142" s="93"/>
    </row>
    <row r="143" spans="2:24" ht="34.5" customHeight="1" x14ac:dyDescent="0.25">
      <c r="B143" s="2"/>
      <c r="C143" s="94" t="s">
        <v>165</v>
      </c>
      <c r="D143" s="94"/>
      <c r="E143" s="94"/>
      <c r="F143" s="94"/>
      <c r="G143" s="94"/>
      <c r="H143" s="94"/>
      <c r="I143" s="94"/>
      <c r="J143" s="94"/>
      <c r="K143" s="95" t="s">
        <v>159</v>
      </c>
      <c r="L143" s="95"/>
      <c r="M143" s="95" t="s">
        <v>166</v>
      </c>
      <c r="N143" s="95"/>
      <c r="O143" s="95"/>
      <c r="P143" s="88">
        <v>8153445.8600000003</v>
      </c>
      <c r="Q143" s="88"/>
      <c r="R143" s="88">
        <v>8153445.8600000003</v>
      </c>
      <c r="S143" s="88"/>
      <c r="T143" s="88"/>
      <c r="U143" s="89"/>
      <c r="V143" s="93">
        <f t="shared" si="20"/>
        <v>100</v>
      </c>
      <c r="W143" s="93"/>
      <c r="X143" s="93"/>
    </row>
    <row r="144" spans="2:24" ht="45.75" customHeight="1" x14ac:dyDescent="0.25">
      <c r="B144" s="2"/>
      <c r="C144" s="94" t="s">
        <v>167</v>
      </c>
      <c r="D144" s="94"/>
      <c r="E144" s="94"/>
      <c r="F144" s="94"/>
      <c r="G144" s="94"/>
      <c r="H144" s="94"/>
      <c r="I144" s="94"/>
      <c r="J144" s="94"/>
      <c r="K144" s="95" t="s">
        <v>159</v>
      </c>
      <c r="L144" s="95"/>
      <c r="M144" s="95" t="s">
        <v>168</v>
      </c>
      <c r="N144" s="95"/>
      <c r="O144" s="95"/>
      <c r="P144" s="88">
        <v>229373821.25</v>
      </c>
      <c r="Q144" s="88"/>
      <c r="R144" s="88">
        <v>229373821.25</v>
      </c>
      <c r="S144" s="88"/>
      <c r="T144" s="88"/>
      <c r="U144" s="89"/>
      <c r="V144" s="93">
        <f t="shared" si="20"/>
        <v>100</v>
      </c>
      <c r="W144" s="93"/>
      <c r="X144" s="93"/>
    </row>
    <row r="145" spans="2:24" ht="23.25" customHeight="1" x14ac:dyDescent="0.25">
      <c r="B145" s="2"/>
      <c r="C145" s="94" t="s">
        <v>169</v>
      </c>
      <c r="D145" s="94"/>
      <c r="E145" s="94"/>
      <c r="F145" s="94"/>
      <c r="G145" s="94"/>
      <c r="H145" s="94"/>
      <c r="I145" s="94"/>
      <c r="J145" s="94"/>
      <c r="K145" s="95" t="s">
        <v>159</v>
      </c>
      <c r="L145" s="95"/>
      <c r="M145" s="95" t="s">
        <v>170</v>
      </c>
      <c r="N145" s="95"/>
      <c r="O145" s="95"/>
      <c r="P145" s="88">
        <v>71377720.909999996</v>
      </c>
      <c r="Q145" s="88"/>
      <c r="R145" s="88">
        <v>71377720.909999996</v>
      </c>
      <c r="S145" s="88"/>
      <c r="T145" s="88"/>
      <c r="U145" s="89"/>
      <c r="V145" s="93">
        <f t="shared" si="20"/>
        <v>100</v>
      </c>
      <c r="W145" s="93"/>
      <c r="X145" s="93"/>
    </row>
    <row r="146" spans="2:24" ht="23.25" customHeight="1" x14ac:dyDescent="0.25">
      <c r="B146" s="2"/>
      <c r="C146" s="94" t="s">
        <v>171</v>
      </c>
      <c r="D146" s="94"/>
      <c r="E146" s="94"/>
      <c r="F146" s="94"/>
      <c r="G146" s="94"/>
      <c r="H146" s="94"/>
      <c r="I146" s="94"/>
      <c r="J146" s="94"/>
      <c r="K146" s="95" t="s">
        <v>159</v>
      </c>
      <c r="L146" s="95"/>
      <c r="M146" s="95" t="s">
        <v>172</v>
      </c>
      <c r="N146" s="95"/>
      <c r="O146" s="95"/>
      <c r="P146" s="88">
        <v>45793225.159999996</v>
      </c>
      <c r="Q146" s="88"/>
      <c r="R146" s="88">
        <v>45793225.159999996</v>
      </c>
      <c r="S146" s="88"/>
      <c r="T146" s="88"/>
      <c r="U146" s="89"/>
      <c r="V146" s="93">
        <f t="shared" si="20"/>
        <v>100</v>
      </c>
      <c r="W146" s="93"/>
      <c r="X146" s="93"/>
    </row>
    <row r="147" spans="2:24" ht="23.25" customHeight="1" x14ac:dyDescent="0.25">
      <c r="B147" s="2"/>
      <c r="C147" s="94" t="s">
        <v>173</v>
      </c>
      <c r="D147" s="94"/>
      <c r="E147" s="94"/>
      <c r="F147" s="94"/>
      <c r="G147" s="94"/>
      <c r="H147" s="94"/>
      <c r="I147" s="94"/>
      <c r="J147" s="94"/>
      <c r="K147" s="95" t="s">
        <v>159</v>
      </c>
      <c r="L147" s="95"/>
      <c r="M147" s="95" t="s">
        <v>174</v>
      </c>
      <c r="N147" s="95"/>
      <c r="O147" s="95"/>
      <c r="P147" s="88">
        <v>14139032.710000001</v>
      </c>
      <c r="Q147" s="88"/>
      <c r="R147" s="88">
        <v>14139032.710000001</v>
      </c>
      <c r="S147" s="88"/>
      <c r="T147" s="88"/>
      <c r="U147" s="89"/>
      <c r="V147" s="93">
        <f t="shared" si="20"/>
        <v>100</v>
      </c>
      <c r="W147" s="93"/>
      <c r="X147" s="93"/>
    </row>
    <row r="148" spans="2:24" ht="34.5" customHeight="1" x14ac:dyDescent="0.25">
      <c r="B148" s="2"/>
      <c r="C148" s="94" t="s">
        <v>175</v>
      </c>
      <c r="D148" s="94"/>
      <c r="E148" s="94"/>
      <c r="F148" s="94"/>
      <c r="G148" s="94"/>
      <c r="H148" s="94"/>
      <c r="I148" s="94"/>
      <c r="J148" s="94"/>
      <c r="K148" s="95" t="s">
        <v>159</v>
      </c>
      <c r="L148" s="95"/>
      <c r="M148" s="95" t="s">
        <v>176</v>
      </c>
      <c r="N148" s="95"/>
      <c r="O148" s="95"/>
      <c r="P148" s="88">
        <v>52645001.479999997</v>
      </c>
      <c r="Q148" s="88"/>
      <c r="R148" s="88">
        <v>52645001.479999997</v>
      </c>
      <c r="S148" s="88"/>
      <c r="T148" s="88"/>
      <c r="U148" s="89"/>
      <c r="V148" s="93">
        <f t="shared" si="20"/>
        <v>100</v>
      </c>
      <c r="W148" s="93"/>
      <c r="X148" s="93"/>
    </row>
    <row r="149" spans="2:24" ht="23.25" customHeight="1" x14ac:dyDescent="0.25">
      <c r="B149" s="2"/>
      <c r="C149" s="94" t="s">
        <v>177</v>
      </c>
      <c r="D149" s="94"/>
      <c r="E149" s="94"/>
      <c r="F149" s="94"/>
      <c r="G149" s="94"/>
      <c r="H149" s="94"/>
      <c r="I149" s="94"/>
      <c r="J149" s="94"/>
      <c r="K149" s="95" t="s">
        <v>159</v>
      </c>
      <c r="L149" s="95"/>
      <c r="M149" s="95" t="s">
        <v>178</v>
      </c>
      <c r="N149" s="95"/>
      <c r="O149" s="95"/>
      <c r="P149" s="88">
        <v>3068294.68</v>
      </c>
      <c r="Q149" s="88"/>
      <c r="R149" s="88">
        <v>3068294.68</v>
      </c>
      <c r="S149" s="88"/>
      <c r="T149" s="88"/>
      <c r="U149" s="89"/>
      <c r="V149" s="93">
        <f t="shared" si="20"/>
        <v>100</v>
      </c>
      <c r="W149" s="93"/>
      <c r="X149" s="93"/>
    </row>
    <row r="150" spans="2:24" ht="23.25" customHeight="1" x14ac:dyDescent="0.25">
      <c r="B150" s="2"/>
      <c r="C150" s="94" t="s">
        <v>179</v>
      </c>
      <c r="D150" s="94"/>
      <c r="E150" s="94"/>
      <c r="F150" s="94"/>
      <c r="G150" s="94"/>
      <c r="H150" s="94"/>
      <c r="I150" s="94"/>
      <c r="J150" s="94"/>
      <c r="K150" s="95" t="s">
        <v>159</v>
      </c>
      <c r="L150" s="95"/>
      <c r="M150" s="95" t="s">
        <v>180</v>
      </c>
      <c r="N150" s="95"/>
      <c r="O150" s="95"/>
      <c r="P150" s="88">
        <v>7367967.5999999996</v>
      </c>
      <c r="Q150" s="88"/>
      <c r="R150" s="88">
        <v>7367967.5999999996</v>
      </c>
      <c r="S150" s="88"/>
      <c r="T150" s="88"/>
      <c r="U150" s="89"/>
      <c r="V150" s="93">
        <f t="shared" si="20"/>
        <v>100</v>
      </c>
      <c r="W150" s="93"/>
      <c r="X150" s="93"/>
    </row>
    <row r="151" spans="2:24" ht="45.75" customHeight="1" x14ac:dyDescent="0.25">
      <c r="B151" s="2"/>
      <c r="C151" s="91" t="s">
        <v>181</v>
      </c>
      <c r="D151" s="91"/>
      <c r="E151" s="91"/>
      <c r="F151" s="91"/>
      <c r="G151" s="91"/>
      <c r="H151" s="91"/>
      <c r="I151" s="91"/>
      <c r="J151" s="91"/>
      <c r="K151" s="92" t="s">
        <v>159</v>
      </c>
      <c r="L151" s="92"/>
      <c r="M151" s="92"/>
      <c r="N151" s="92"/>
      <c r="O151" s="92"/>
      <c r="P151" s="88">
        <v>21821392.420000002</v>
      </c>
      <c r="Q151" s="88"/>
      <c r="R151" s="88">
        <f>R152+R153+R154</f>
        <v>21821392.420000002</v>
      </c>
      <c r="S151" s="88"/>
      <c r="T151" s="88"/>
      <c r="U151" s="89"/>
      <c r="V151" s="93">
        <f t="shared" si="20"/>
        <v>100</v>
      </c>
      <c r="W151" s="93"/>
      <c r="X151" s="93"/>
    </row>
    <row r="152" spans="2:24" ht="34.5" customHeight="1" x14ac:dyDescent="0.25">
      <c r="B152" s="2"/>
      <c r="C152" s="94" t="s">
        <v>182</v>
      </c>
      <c r="D152" s="94"/>
      <c r="E152" s="94"/>
      <c r="F152" s="94"/>
      <c r="G152" s="94"/>
      <c r="H152" s="94"/>
      <c r="I152" s="94"/>
      <c r="J152" s="94"/>
      <c r="K152" s="95" t="s">
        <v>159</v>
      </c>
      <c r="L152" s="95"/>
      <c r="M152" s="95" t="s">
        <v>183</v>
      </c>
      <c r="N152" s="95"/>
      <c r="O152" s="95"/>
      <c r="P152" s="88">
        <v>1989022.24</v>
      </c>
      <c r="Q152" s="88"/>
      <c r="R152" s="88">
        <v>1989022.24</v>
      </c>
      <c r="S152" s="88"/>
      <c r="T152" s="88"/>
      <c r="U152" s="89"/>
      <c r="V152" s="93">
        <f t="shared" si="20"/>
        <v>100</v>
      </c>
      <c r="W152" s="93"/>
      <c r="X152" s="93"/>
    </row>
    <row r="153" spans="2:24" ht="34.5" customHeight="1" x14ac:dyDescent="0.25">
      <c r="B153" s="2"/>
      <c r="C153" s="94" t="s">
        <v>184</v>
      </c>
      <c r="D153" s="94"/>
      <c r="E153" s="94"/>
      <c r="F153" s="94"/>
      <c r="G153" s="94"/>
      <c r="H153" s="94"/>
      <c r="I153" s="94"/>
      <c r="J153" s="94"/>
      <c r="K153" s="95" t="s">
        <v>159</v>
      </c>
      <c r="L153" s="95"/>
      <c r="M153" s="95" t="s">
        <v>185</v>
      </c>
      <c r="N153" s="95"/>
      <c r="O153" s="95"/>
      <c r="P153" s="88">
        <v>5042873.32</v>
      </c>
      <c r="Q153" s="88"/>
      <c r="R153" s="88">
        <v>5042873.32</v>
      </c>
      <c r="S153" s="88"/>
      <c r="T153" s="88"/>
      <c r="U153" s="89"/>
      <c r="V153" s="93">
        <f t="shared" si="20"/>
        <v>100</v>
      </c>
      <c r="W153" s="93"/>
      <c r="X153" s="93"/>
    </row>
    <row r="154" spans="2:24" ht="45.75" customHeight="1" x14ac:dyDescent="0.25">
      <c r="B154" s="2"/>
      <c r="C154" s="94" t="s">
        <v>186</v>
      </c>
      <c r="D154" s="94"/>
      <c r="E154" s="94"/>
      <c r="F154" s="94"/>
      <c r="G154" s="94"/>
      <c r="H154" s="94"/>
      <c r="I154" s="94"/>
      <c r="J154" s="94"/>
      <c r="K154" s="95" t="s">
        <v>159</v>
      </c>
      <c r="L154" s="95"/>
      <c r="M154" s="95" t="s">
        <v>187</v>
      </c>
      <c r="N154" s="95"/>
      <c r="O154" s="95"/>
      <c r="P154" s="88">
        <v>14789496.859999999</v>
      </c>
      <c r="Q154" s="88"/>
      <c r="R154" s="88">
        <v>14789496.859999999</v>
      </c>
      <c r="S154" s="88"/>
      <c r="T154" s="88"/>
      <c r="U154" s="89"/>
      <c r="V154" s="93">
        <f t="shared" si="20"/>
        <v>100</v>
      </c>
      <c r="W154" s="93"/>
      <c r="X154" s="93"/>
    </row>
    <row r="155" spans="2:24" ht="15" customHeight="1" x14ac:dyDescent="0.25">
      <c r="B155" s="2"/>
      <c r="C155" s="91" t="s">
        <v>188</v>
      </c>
      <c r="D155" s="91"/>
      <c r="E155" s="91"/>
      <c r="F155" s="91"/>
      <c r="G155" s="91"/>
      <c r="H155" s="91"/>
      <c r="I155" s="91"/>
      <c r="J155" s="91"/>
      <c r="K155" s="92" t="s">
        <v>159</v>
      </c>
      <c r="L155" s="92"/>
      <c r="M155" s="92"/>
      <c r="N155" s="92"/>
      <c r="O155" s="92"/>
      <c r="P155" s="88">
        <v>14370239.800000001</v>
      </c>
      <c r="Q155" s="88"/>
      <c r="R155" s="88">
        <f>R156</f>
        <v>14370239.800000001</v>
      </c>
      <c r="S155" s="88"/>
      <c r="T155" s="88"/>
      <c r="U155" s="89"/>
      <c r="V155" s="93">
        <f t="shared" si="20"/>
        <v>100</v>
      </c>
      <c r="W155" s="93"/>
      <c r="X155" s="93"/>
    </row>
    <row r="156" spans="2:24" ht="23.25" customHeight="1" x14ac:dyDescent="0.25">
      <c r="B156" s="2"/>
      <c r="C156" s="94" t="s">
        <v>189</v>
      </c>
      <c r="D156" s="94"/>
      <c r="E156" s="94"/>
      <c r="F156" s="94"/>
      <c r="G156" s="94"/>
      <c r="H156" s="94"/>
      <c r="I156" s="94"/>
      <c r="J156" s="94"/>
      <c r="K156" s="95" t="s">
        <v>159</v>
      </c>
      <c r="L156" s="95"/>
      <c r="M156" s="95" t="s">
        <v>190</v>
      </c>
      <c r="N156" s="95"/>
      <c r="O156" s="95"/>
      <c r="P156" s="88">
        <v>14370239.800000001</v>
      </c>
      <c r="Q156" s="88"/>
      <c r="R156" s="88">
        <v>14370239.800000001</v>
      </c>
      <c r="S156" s="88"/>
      <c r="T156" s="88"/>
      <c r="U156" s="89"/>
      <c r="V156" s="93">
        <f t="shared" si="20"/>
        <v>100</v>
      </c>
      <c r="W156" s="93"/>
      <c r="X156" s="93"/>
    </row>
    <row r="157" spans="2:24" ht="45.75" customHeight="1" x14ac:dyDescent="0.25">
      <c r="B157" s="2"/>
      <c r="C157" s="91" t="s">
        <v>191</v>
      </c>
      <c r="D157" s="91"/>
      <c r="E157" s="91"/>
      <c r="F157" s="91"/>
      <c r="G157" s="91"/>
      <c r="H157" s="91"/>
      <c r="I157" s="91"/>
      <c r="J157" s="91"/>
      <c r="K157" s="92" t="s">
        <v>159</v>
      </c>
      <c r="L157" s="92"/>
      <c r="M157" s="92"/>
      <c r="N157" s="92"/>
      <c r="O157" s="92"/>
      <c r="P157" s="88">
        <v>2497855.06</v>
      </c>
      <c r="Q157" s="88"/>
      <c r="R157" s="88">
        <f>R158</f>
        <v>2497855.06</v>
      </c>
      <c r="S157" s="88"/>
      <c r="T157" s="88"/>
      <c r="U157" s="89"/>
      <c r="V157" s="93">
        <f t="shared" si="20"/>
        <v>100</v>
      </c>
      <c r="W157" s="93"/>
      <c r="X157" s="93"/>
    </row>
    <row r="158" spans="2:24" ht="45.75" customHeight="1" x14ac:dyDescent="0.25">
      <c r="B158" s="2"/>
      <c r="C158" s="94" t="s">
        <v>192</v>
      </c>
      <c r="D158" s="94"/>
      <c r="E158" s="94"/>
      <c r="F158" s="94"/>
      <c r="G158" s="94"/>
      <c r="H158" s="94"/>
      <c r="I158" s="94"/>
      <c r="J158" s="94"/>
      <c r="K158" s="95" t="s">
        <v>159</v>
      </c>
      <c r="L158" s="95"/>
      <c r="M158" s="95" t="s">
        <v>193</v>
      </c>
      <c r="N158" s="95"/>
      <c r="O158" s="95"/>
      <c r="P158" s="88">
        <v>2497855.06</v>
      </c>
      <c r="Q158" s="88"/>
      <c r="R158" s="88">
        <v>2497855.06</v>
      </c>
      <c r="S158" s="88"/>
      <c r="T158" s="88"/>
      <c r="U158" s="89"/>
      <c r="V158" s="93">
        <f t="shared" si="20"/>
        <v>100</v>
      </c>
      <c r="W158" s="93"/>
      <c r="X158" s="93"/>
    </row>
    <row r="159" spans="2:24" ht="23.25" customHeight="1" x14ac:dyDescent="0.25">
      <c r="B159" s="2"/>
      <c r="C159" s="91" t="s">
        <v>194</v>
      </c>
      <c r="D159" s="91"/>
      <c r="E159" s="91"/>
      <c r="F159" s="91"/>
      <c r="G159" s="91"/>
      <c r="H159" s="91"/>
      <c r="I159" s="91"/>
      <c r="J159" s="91"/>
      <c r="K159" s="92" t="s">
        <v>159</v>
      </c>
      <c r="L159" s="92"/>
      <c r="M159" s="92"/>
      <c r="N159" s="92"/>
      <c r="O159" s="92"/>
      <c r="P159" s="88">
        <v>515103.82</v>
      </c>
      <c r="Q159" s="88"/>
      <c r="R159" s="88">
        <f>R160</f>
        <v>515103.82</v>
      </c>
      <c r="S159" s="88"/>
      <c r="T159" s="88"/>
      <c r="U159" s="89"/>
      <c r="V159" s="93">
        <f t="shared" si="20"/>
        <v>100</v>
      </c>
      <c r="W159" s="93"/>
      <c r="X159" s="93"/>
    </row>
    <row r="160" spans="2:24" ht="68.25" customHeight="1" x14ac:dyDescent="0.25">
      <c r="B160" s="2"/>
      <c r="C160" s="94" t="s">
        <v>195</v>
      </c>
      <c r="D160" s="94"/>
      <c r="E160" s="94"/>
      <c r="F160" s="94"/>
      <c r="G160" s="94"/>
      <c r="H160" s="94"/>
      <c r="I160" s="94"/>
      <c r="J160" s="94"/>
      <c r="K160" s="95" t="s">
        <v>159</v>
      </c>
      <c r="L160" s="95"/>
      <c r="M160" s="95" t="s">
        <v>196</v>
      </c>
      <c r="N160" s="95"/>
      <c r="O160" s="95"/>
      <c r="P160" s="88">
        <v>515103.82</v>
      </c>
      <c r="Q160" s="88"/>
      <c r="R160" s="88">
        <v>515103.82</v>
      </c>
      <c r="S160" s="88"/>
      <c r="T160" s="88"/>
      <c r="U160" s="89"/>
      <c r="V160" s="93">
        <f t="shared" si="20"/>
        <v>100</v>
      </c>
      <c r="W160" s="93"/>
      <c r="X160" s="93"/>
    </row>
    <row r="161" spans="2:24" ht="23.25" customHeight="1" x14ac:dyDescent="0.25">
      <c r="B161" s="2"/>
      <c r="C161" s="85" t="s">
        <v>197</v>
      </c>
      <c r="D161" s="85"/>
      <c r="E161" s="85"/>
      <c r="F161" s="85"/>
      <c r="G161" s="85"/>
      <c r="H161" s="85"/>
      <c r="I161" s="85"/>
      <c r="J161" s="85"/>
      <c r="K161" s="86" t="s">
        <v>159</v>
      </c>
      <c r="L161" s="86"/>
      <c r="M161" s="86"/>
      <c r="N161" s="86"/>
      <c r="O161" s="86"/>
      <c r="P161" s="87">
        <v>21946293.469999999</v>
      </c>
      <c r="Q161" s="87"/>
      <c r="R161" s="87">
        <f>R162+R166+R168</f>
        <v>21693134.870000001</v>
      </c>
      <c r="S161" s="87"/>
      <c r="T161" s="88"/>
      <c r="U161" s="89"/>
      <c r="V161" s="90">
        <f>R161/P161*100</f>
        <v>98.84646306973859</v>
      </c>
      <c r="W161" s="90"/>
      <c r="X161" s="90"/>
    </row>
    <row r="162" spans="2:24" ht="23.25" customHeight="1" x14ac:dyDescent="0.25">
      <c r="B162" s="2"/>
      <c r="C162" s="91" t="s">
        <v>198</v>
      </c>
      <c r="D162" s="91"/>
      <c r="E162" s="91"/>
      <c r="F162" s="91"/>
      <c r="G162" s="91"/>
      <c r="H162" s="91"/>
      <c r="I162" s="91"/>
      <c r="J162" s="91"/>
      <c r="K162" s="92" t="s">
        <v>159</v>
      </c>
      <c r="L162" s="92"/>
      <c r="M162" s="92"/>
      <c r="N162" s="92"/>
      <c r="O162" s="92"/>
      <c r="P162" s="88">
        <v>16179228.880000001</v>
      </c>
      <c r="Q162" s="88"/>
      <c r="R162" s="88">
        <f>R163+R164+R165</f>
        <v>15934251.280000001</v>
      </c>
      <c r="S162" s="88"/>
      <c r="T162" s="88"/>
      <c r="U162" s="89"/>
      <c r="V162" s="93">
        <f t="shared" ref="V162:V169" si="21">R162/P162*100</f>
        <v>98.485851199603033</v>
      </c>
      <c r="W162" s="93"/>
      <c r="X162" s="93"/>
    </row>
    <row r="163" spans="2:24" ht="34.5" customHeight="1" x14ac:dyDescent="0.25">
      <c r="B163" s="2"/>
      <c r="C163" s="94" t="s">
        <v>199</v>
      </c>
      <c r="D163" s="94"/>
      <c r="E163" s="94"/>
      <c r="F163" s="94"/>
      <c r="G163" s="94"/>
      <c r="H163" s="94"/>
      <c r="I163" s="94"/>
      <c r="J163" s="94"/>
      <c r="K163" s="95" t="s">
        <v>159</v>
      </c>
      <c r="L163" s="95"/>
      <c r="M163" s="95" t="s">
        <v>200</v>
      </c>
      <c r="N163" s="95"/>
      <c r="O163" s="95"/>
      <c r="P163" s="88">
        <v>13905815.82</v>
      </c>
      <c r="Q163" s="88"/>
      <c r="R163" s="88">
        <v>13905815.82</v>
      </c>
      <c r="S163" s="88"/>
      <c r="T163" s="88"/>
      <c r="U163" s="89"/>
      <c r="V163" s="93">
        <f t="shared" si="21"/>
        <v>100</v>
      </c>
      <c r="W163" s="93"/>
      <c r="X163" s="93"/>
    </row>
    <row r="164" spans="2:24" ht="23.25" customHeight="1" x14ac:dyDescent="0.25">
      <c r="B164" s="2"/>
      <c r="C164" s="94" t="s">
        <v>201</v>
      </c>
      <c r="D164" s="94"/>
      <c r="E164" s="94"/>
      <c r="F164" s="94"/>
      <c r="G164" s="94"/>
      <c r="H164" s="94"/>
      <c r="I164" s="94"/>
      <c r="J164" s="94"/>
      <c r="K164" s="95" t="s">
        <v>159</v>
      </c>
      <c r="L164" s="95"/>
      <c r="M164" s="95" t="s">
        <v>202</v>
      </c>
      <c r="N164" s="95"/>
      <c r="O164" s="95"/>
      <c r="P164" s="88">
        <v>1301491.06</v>
      </c>
      <c r="Q164" s="88"/>
      <c r="R164" s="88">
        <v>1301491.06</v>
      </c>
      <c r="S164" s="88"/>
      <c r="T164" s="88"/>
      <c r="U164" s="89"/>
      <c r="V164" s="93">
        <f t="shared" si="21"/>
        <v>100</v>
      </c>
      <c r="W164" s="93"/>
      <c r="X164" s="93"/>
    </row>
    <row r="165" spans="2:24" ht="23.25" customHeight="1" x14ac:dyDescent="0.25">
      <c r="B165" s="2"/>
      <c r="C165" s="94" t="s">
        <v>203</v>
      </c>
      <c r="D165" s="94"/>
      <c r="E165" s="94"/>
      <c r="F165" s="94"/>
      <c r="G165" s="94"/>
      <c r="H165" s="94"/>
      <c r="I165" s="94"/>
      <c r="J165" s="94"/>
      <c r="K165" s="95" t="s">
        <v>159</v>
      </c>
      <c r="L165" s="95"/>
      <c r="M165" s="95" t="s">
        <v>204</v>
      </c>
      <c r="N165" s="95"/>
      <c r="O165" s="95"/>
      <c r="P165" s="100">
        <v>971922</v>
      </c>
      <c r="Q165" s="100"/>
      <c r="R165" s="88">
        <v>726944.4</v>
      </c>
      <c r="S165" s="88"/>
      <c r="T165" s="88"/>
      <c r="U165" s="89"/>
      <c r="V165" s="93">
        <f t="shared" si="21"/>
        <v>74.794520547945211</v>
      </c>
      <c r="W165" s="93"/>
      <c r="X165" s="93"/>
    </row>
    <row r="166" spans="2:24" ht="34.5" customHeight="1" x14ac:dyDescent="0.25">
      <c r="B166" s="2"/>
      <c r="C166" s="91" t="s">
        <v>205</v>
      </c>
      <c r="D166" s="91"/>
      <c r="E166" s="91"/>
      <c r="F166" s="91"/>
      <c r="G166" s="91"/>
      <c r="H166" s="91"/>
      <c r="I166" s="91"/>
      <c r="J166" s="91"/>
      <c r="K166" s="92" t="s">
        <v>159</v>
      </c>
      <c r="L166" s="92"/>
      <c r="M166" s="92"/>
      <c r="N166" s="92"/>
      <c r="O166" s="92"/>
      <c r="P166" s="88">
        <v>5697823.5899999999</v>
      </c>
      <c r="Q166" s="88"/>
      <c r="R166" s="88">
        <f>R167</f>
        <v>5697823.5899999999</v>
      </c>
      <c r="S166" s="88"/>
      <c r="T166" s="88"/>
      <c r="U166" s="89"/>
      <c r="V166" s="93">
        <f t="shared" si="21"/>
        <v>100</v>
      </c>
      <c r="W166" s="93"/>
      <c r="X166" s="93"/>
    </row>
    <row r="167" spans="2:24" ht="34.5" customHeight="1" x14ac:dyDescent="0.25">
      <c r="B167" s="2"/>
      <c r="C167" s="94" t="s">
        <v>206</v>
      </c>
      <c r="D167" s="94"/>
      <c r="E167" s="94"/>
      <c r="F167" s="94"/>
      <c r="G167" s="94"/>
      <c r="H167" s="94"/>
      <c r="I167" s="94"/>
      <c r="J167" s="94"/>
      <c r="K167" s="95" t="s">
        <v>159</v>
      </c>
      <c r="L167" s="95"/>
      <c r="M167" s="95" t="s">
        <v>207</v>
      </c>
      <c r="N167" s="95"/>
      <c r="O167" s="95"/>
      <c r="P167" s="88">
        <v>5697823.5899999999</v>
      </c>
      <c r="Q167" s="88"/>
      <c r="R167" s="88">
        <v>5697823.5899999999</v>
      </c>
      <c r="S167" s="88"/>
      <c r="T167" s="88"/>
      <c r="U167" s="89"/>
      <c r="V167" s="93">
        <f t="shared" si="21"/>
        <v>100</v>
      </c>
      <c r="W167" s="93"/>
      <c r="X167" s="93"/>
    </row>
    <row r="168" spans="2:24" ht="15" customHeight="1" x14ac:dyDescent="0.25">
      <c r="B168" s="2"/>
      <c r="C168" s="91" t="s">
        <v>188</v>
      </c>
      <c r="D168" s="91"/>
      <c r="E168" s="91"/>
      <c r="F168" s="91"/>
      <c r="G168" s="91"/>
      <c r="H168" s="91"/>
      <c r="I168" s="91"/>
      <c r="J168" s="91"/>
      <c r="K168" s="92" t="s">
        <v>159</v>
      </c>
      <c r="L168" s="92"/>
      <c r="M168" s="92"/>
      <c r="N168" s="92"/>
      <c r="O168" s="92"/>
      <c r="P168" s="88">
        <v>61060</v>
      </c>
      <c r="Q168" s="88"/>
      <c r="R168" s="88">
        <f>R169</f>
        <v>61060</v>
      </c>
      <c r="S168" s="88"/>
      <c r="T168" s="88"/>
      <c r="U168" s="89"/>
      <c r="V168" s="93">
        <f t="shared" si="21"/>
        <v>100</v>
      </c>
      <c r="W168" s="93"/>
      <c r="X168" s="93"/>
    </row>
    <row r="169" spans="2:24" ht="23.25" customHeight="1" x14ac:dyDescent="0.25">
      <c r="B169" s="2"/>
      <c r="C169" s="94" t="s">
        <v>208</v>
      </c>
      <c r="D169" s="94"/>
      <c r="E169" s="94"/>
      <c r="F169" s="94"/>
      <c r="G169" s="94"/>
      <c r="H169" s="94"/>
      <c r="I169" s="94"/>
      <c r="J169" s="94"/>
      <c r="K169" s="95" t="s">
        <v>159</v>
      </c>
      <c r="L169" s="95"/>
      <c r="M169" s="95" t="s">
        <v>209</v>
      </c>
      <c r="N169" s="95"/>
      <c r="O169" s="95"/>
      <c r="P169" s="88">
        <v>61060</v>
      </c>
      <c r="Q169" s="88"/>
      <c r="R169" s="88">
        <v>61060</v>
      </c>
      <c r="S169" s="88"/>
      <c r="T169" s="88"/>
      <c r="U169" s="89"/>
      <c r="V169" s="93">
        <f t="shared" si="21"/>
        <v>100</v>
      </c>
      <c r="W169" s="93"/>
      <c r="X169" s="93"/>
    </row>
    <row r="170" spans="2:24" ht="23.25" customHeight="1" x14ac:dyDescent="0.25">
      <c r="B170" s="2"/>
      <c r="C170" s="99" t="s">
        <v>210</v>
      </c>
      <c r="D170" s="99"/>
      <c r="E170" s="99"/>
      <c r="F170" s="99"/>
      <c r="G170" s="99"/>
      <c r="H170" s="99"/>
      <c r="I170" s="99"/>
      <c r="J170" s="99"/>
      <c r="K170" s="86" t="s">
        <v>159</v>
      </c>
      <c r="L170" s="86"/>
      <c r="M170" s="86"/>
      <c r="N170" s="86"/>
      <c r="O170" s="86"/>
      <c r="P170" s="87">
        <v>8181</v>
      </c>
      <c r="Q170" s="87"/>
      <c r="R170" s="87">
        <f>R171</f>
        <v>8181</v>
      </c>
      <c r="S170" s="87"/>
      <c r="T170" s="88"/>
      <c r="U170" s="89"/>
      <c r="V170" s="90">
        <f>R170/P170*100</f>
        <v>100</v>
      </c>
      <c r="W170" s="90"/>
      <c r="X170" s="90"/>
    </row>
    <row r="171" spans="2:24" ht="34.5" customHeight="1" x14ac:dyDescent="0.25">
      <c r="B171" s="2"/>
      <c r="C171" s="94" t="s">
        <v>211</v>
      </c>
      <c r="D171" s="94"/>
      <c r="E171" s="94"/>
      <c r="F171" s="94"/>
      <c r="G171" s="94"/>
      <c r="H171" s="94"/>
      <c r="I171" s="94"/>
      <c r="J171" s="94"/>
      <c r="K171" s="95" t="s">
        <v>159</v>
      </c>
      <c r="L171" s="95"/>
      <c r="M171" s="95" t="s">
        <v>212</v>
      </c>
      <c r="N171" s="95"/>
      <c r="O171" s="95"/>
      <c r="P171" s="88">
        <v>8181</v>
      </c>
      <c r="Q171" s="88"/>
      <c r="R171" s="88">
        <v>8181</v>
      </c>
      <c r="S171" s="88"/>
      <c r="T171" s="88"/>
      <c r="U171" s="89"/>
      <c r="V171" s="93">
        <f>R171/P171*100</f>
        <v>100</v>
      </c>
      <c r="W171" s="93"/>
      <c r="X171" s="93"/>
    </row>
    <row r="172" spans="2:24" ht="15" customHeight="1" x14ac:dyDescent="0.25">
      <c r="B172" s="2"/>
      <c r="C172" s="85" t="s">
        <v>9</v>
      </c>
      <c r="D172" s="85"/>
      <c r="E172" s="85"/>
      <c r="F172" s="85"/>
      <c r="G172" s="85"/>
      <c r="H172" s="85"/>
      <c r="I172" s="85"/>
      <c r="J172" s="85"/>
      <c r="K172" s="86" t="s">
        <v>159</v>
      </c>
      <c r="L172" s="86"/>
      <c r="M172" s="86"/>
      <c r="N172" s="86"/>
      <c r="O172" s="86"/>
      <c r="P172" s="87">
        <v>23231187.690000001</v>
      </c>
      <c r="Q172" s="87"/>
      <c r="R172" s="87">
        <f>R173</f>
        <v>23231187.690000001</v>
      </c>
      <c r="S172" s="87"/>
      <c r="T172" s="88"/>
      <c r="U172" s="89"/>
      <c r="V172" s="90">
        <f>R172/P172*100</f>
        <v>100</v>
      </c>
      <c r="W172" s="90"/>
      <c r="X172" s="90"/>
    </row>
    <row r="173" spans="2:24" ht="23.25" customHeight="1" x14ac:dyDescent="0.25">
      <c r="B173" s="2"/>
      <c r="C173" s="91" t="s">
        <v>10</v>
      </c>
      <c r="D173" s="91"/>
      <c r="E173" s="91"/>
      <c r="F173" s="91"/>
      <c r="G173" s="91"/>
      <c r="H173" s="91"/>
      <c r="I173" s="91"/>
      <c r="J173" s="91"/>
      <c r="K173" s="92" t="s">
        <v>159</v>
      </c>
      <c r="L173" s="92"/>
      <c r="M173" s="92"/>
      <c r="N173" s="92"/>
      <c r="O173" s="92"/>
      <c r="P173" s="88">
        <v>23231187.690000001</v>
      </c>
      <c r="Q173" s="88"/>
      <c r="R173" s="88">
        <f>R174+R175+R176</f>
        <v>23231187.690000001</v>
      </c>
      <c r="S173" s="88"/>
      <c r="T173" s="88"/>
      <c r="U173" s="89"/>
      <c r="V173" s="93">
        <f t="shared" ref="V173:V176" si="22">R173/P173*100</f>
        <v>100</v>
      </c>
      <c r="W173" s="93"/>
      <c r="X173" s="93"/>
    </row>
    <row r="174" spans="2:24" ht="23.25" customHeight="1" x14ac:dyDescent="0.25">
      <c r="B174" s="2"/>
      <c r="C174" s="94" t="s">
        <v>213</v>
      </c>
      <c r="D174" s="94"/>
      <c r="E174" s="94"/>
      <c r="F174" s="94"/>
      <c r="G174" s="94"/>
      <c r="H174" s="94"/>
      <c r="I174" s="94"/>
      <c r="J174" s="94"/>
      <c r="K174" s="95" t="s">
        <v>159</v>
      </c>
      <c r="L174" s="95"/>
      <c r="M174" s="95" t="s">
        <v>214</v>
      </c>
      <c r="N174" s="95"/>
      <c r="O174" s="95"/>
      <c r="P174" s="88">
        <v>17329759.190000001</v>
      </c>
      <c r="Q174" s="88"/>
      <c r="R174" s="88">
        <v>17329759.190000001</v>
      </c>
      <c r="S174" s="88"/>
      <c r="T174" s="88"/>
      <c r="U174" s="89"/>
      <c r="V174" s="93">
        <f t="shared" si="22"/>
        <v>100</v>
      </c>
      <c r="W174" s="93"/>
      <c r="X174" s="93"/>
    </row>
    <row r="175" spans="2:24" ht="34.5" customHeight="1" x14ac:dyDescent="0.25">
      <c r="B175" s="2"/>
      <c r="C175" s="94" t="s">
        <v>215</v>
      </c>
      <c r="D175" s="94"/>
      <c r="E175" s="94"/>
      <c r="F175" s="94"/>
      <c r="G175" s="94"/>
      <c r="H175" s="94"/>
      <c r="I175" s="94"/>
      <c r="J175" s="94"/>
      <c r="K175" s="95" t="s">
        <v>159</v>
      </c>
      <c r="L175" s="95"/>
      <c r="M175" s="95" t="s">
        <v>216</v>
      </c>
      <c r="N175" s="95"/>
      <c r="O175" s="95"/>
      <c r="P175" s="88">
        <v>3876861.62</v>
      </c>
      <c r="Q175" s="88"/>
      <c r="R175" s="88">
        <v>3876861.62</v>
      </c>
      <c r="S175" s="88"/>
      <c r="T175" s="88"/>
      <c r="U175" s="89"/>
      <c r="V175" s="93">
        <f t="shared" si="22"/>
        <v>100</v>
      </c>
      <c r="W175" s="93"/>
      <c r="X175" s="93"/>
    </row>
    <row r="176" spans="2:24" ht="15" customHeight="1" x14ac:dyDescent="0.25">
      <c r="B176" s="2"/>
      <c r="C176" s="94" t="s">
        <v>217</v>
      </c>
      <c r="D176" s="94"/>
      <c r="E176" s="94"/>
      <c r="F176" s="94"/>
      <c r="G176" s="94"/>
      <c r="H176" s="94"/>
      <c r="I176" s="94"/>
      <c r="J176" s="94"/>
      <c r="K176" s="95" t="s">
        <v>159</v>
      </c>
      <c r="L176" s="95"/>
      <c r="M176" s="95" t="s">
        <v>218</v>
      </c>
      <c r="N176" s="95"/>
      <c r="O176" s="95"/>
      <c r="P176" s="88">
        <v>2024566.88</v>
      </c>
      <c r="Q176" s="88"/>
      <c r="R176" s="88">
        <v>2024566.88</v>
      </c>
      <c r="S176" s="88"/>
      <c r="T176" s="88"/>
      <c r="U176" s="89"/>
      <c r="V176" s="93">
        <f t="shared" si="22"/>
        <v>100</v>
      </c>
      <c r="W176" s="93"/>
      <c r="X176" s="93"/>
    </row>
    <row r="177" spans="2:24" ht="15" customHeight="1" x14ac:dyDescent="0.25">
      <c r="B177" s="2"/>
      <c r="C177" s="80" t="s">
        <v>219</v>
      </c>
      <c r="D177" s="80"/>
      <c r="E177" s="80"/>
      <c r="F177" s="80"/>
      <c r="G177" s="80"/>
      <c r="H177" s="80"/>
      <c r="I177" s="80"/>
      <c r="J177" s="80"/>
      <c r="K177" s="81" t="s">
        <v>159</v>
      </c>
      <c r="L177" s="81"/>
      <c r="M177" s="81"/>
      <c r="N177" s="81"/>
      <c r="O177" s="81"/>
      <c r="P177" s="82">
        <v>7871470</v>
      </c>
      <c r="Q177" s="82"/>
      <c r="R177" s="82">
        <f>R178</f>
        <v>7871470</v>
      </c>
      <c r="S177" s="82"/>
      <c r="T177" s="88"/>
      <c r="U177" s="89"/>
      <c r="V177" s="84">
        <f>R177/P177*100</f>
        <v>100</v>
      </c>
      <c r="W177" s="84"/>
      <c r="X177" s="84"/>
    </row>
    <row r="178" spans="2:24" ht="15" customHeight="1" x14ac:dyDescent="0.25">
      <c r="B178" s="2"/>
      <c r="C178" s="85" t="s">
        <v>220</v>
      </c>
      <c r="D178" s="85"/>
      <c r="E178" s="85"/>
      <c r="F178" s="85"/>
      <c r="G178" s="85"/>
      <c r="H178" s="85"/>
      <c r="I178" s="85"/>
      <c r="J178" s="85"/>
      <c r="K178" s="86" t="s">
        <v>159</v>
      </c>
      <c r="L178" s="86"/>
      <c r="M178" s="86"/>
      <c r="N178" s="86"/>
      <c r="O178" s="86"/>
      <c r="P178" s="87">
        <v>7871470</v>
      </c>
      <c r="Q178" s="87"/>
      <c r="R178" s="87">
        <f>R179</f>
        <v>7871470</v>
      </c>
      <c r="S178" s="87"/>
      <c r="T178" s="88"/>
      <c r="U178" s="89"/>
      <c r="V178" s="90">
        <f>R178/P178*100</f>
        <v>100</v>
      </c>
      <c r="W178" s="90"/>
      <c r="X178" s="90"/>
    </row>
    <row r="179" spans="2:24" ht="23.25" customHeight="1" x14ac:dyDescent="0.25">
      <c r="B179" s="2"/>
      <c r="C179" s="91" t="s">
        <v>221</v>
      </c>
      <c r="D179" s="91"/>
      <c r="E179" s="91"/>
      <c r="F179" s="91"/>
      <c r="G179" s="91"/>
      <c r="H179" s="91"/>
      <c r="I179" s="91"/>
      <c r="J179" s="91"/>
      <c r="K179" s="92" t="s">
        <v>159</v>
      </c>
      <c r="L179" s="92"/>
      <c r="M179" s="92"/>
      <c r="N179" s="92"/>
      <c r="O179" s="92"/>
      <c r="P179" s="88">
        <v>7871470</v>
      </c>
      <c r="Q179" s="88"/>
      <c r="R179" s="88">
        <f>R180+R181</f>
        <v>7871470</v>
      </c>
      <c r="S179" s="88"/>
      <c r="T179" s="88"/>
      <c r="U179" s="89"/>
      <c r="V179" s="93">
        <f t="shared" ref="V179:V181" si="23">R179/P179*100</f>
        <v>100</v>
      </c>
      <c r="W179" s="93"/>
      <c r="X179" s="93"/>
    </row>
    <row r="180" spans="2:24" ht="23.25" customHeight="1" x14ac:dyDescent="0.25">
      <c r="B180" s="2"/>
      <c r="C180" s="94" t="s">
        <v>222</v>
      </c>
      <c r="D180" s="94"/>
      <c r="E180" s="94"/>
      <c r="F180" s="94"/>
      <c r="G180" s="94"/>
      <c r="H180" s="94"/>
      <c r="I180" s="94"/>
      <c r="J180" s="94"/>
      <c r="K180" s="95" t="s">
        <v>159</v>
      </c>
      <c r="L180" s="95"/>
      <c r="M180" s="95" t="s">
        <v>223</v>
      </c>
      <c r="N180" s="95"/>
      <c r="O180" s="95"/>
      <c r="P180" s="88">
        <v>4757000</v>
      </c>
      <c r="Q180" s="88"/>
      <c r="R180" s="88">
        <v>4757000</v>
      </c>
      <c r="S180" s="88"/>
      <c r="T180" s="88"/>
      <c r="U180" s="89"/>
      <c r="V180" s="93">
        <f t="shared" si="23"/>
        <v>100</v>
      </c>
      <c r="W180" s="93"/>
      <c r="X180" s="93"/>
    </row>
    <row r="181" spans="2:24" ht="34.5" customHeight="1" x14ac:dyDescent="0.25">
      <c r="B181" s="2"/>
      <c r="C181" s="94" t="s">
        <v>224</v>
      </c>
      <c r="D181" s="94"/>
      <c r="E181" s="94"/>
      <c r="F181" s="94"/>
      <c r="G181" s="94"/>
      <c r="H181" s="94"/>
      <c r="I181" s="94"/>
      <c r="J181" s="94"/>
      <c r="K181" s="95" t="s">
        <v>159</v>
      </c>
      <c r="L181" s="95"/>
      <c r="M181" s="95" t="s">
        <v>225</v>
      </c>
      <c r="N181" s="95"/>
      <c r="O181" s="95"/>
      <c r="P181" s="88">
        <v>3114470</v>
      </c>
      <c r="Q181" s="88"/>
      <c r="R181" s="88">
        <v>3114470</v>
      </c>
      <c r="S181" s="88"/>
      <c r="T181" s="88"/>
      <c r="U181" s="89"/>
      <c r="V181" s="93">
        <f t="shared" si="23"/>
        <v>100</v>
      </c>
      <c r="W181" s="93"/>
      <c r="X181" s="93"/>
    </row>
    <row r="182" spans="2:24" ht="23.25" customHeight="1" x14ac:dyDescent="0.25">
      <c r="B182" s="2"/>
      <c r="C182" s="80" t="s">
        <v>146</v>
      </c>
      <c r="D182" s="80"/>
      <c r="E182" s="80"/>
      <c r="F182" s="80"/>
      <c r="G182" s="80"/>
      <c r="H182" s="80"/>
      <c r="I182" s="80"/>
      <c r="J182" s="80"/>
      <c r="K182" s="81" t="s">
        <v>159</v>
      </c>
      <c r="L182" s="81"/>
      <c r="M182" s="81"/>
      <c r="N182" s="81"/>
      <c r="O182" s="81"/>
      <c r="P182" s="82">
        <v>4545968.12</v>
      </c>
      <c r="Q182" s="82"/>
      <c r="R182" s="82">
        <f>R183</f>
        <v>4545968.12</v>
      </c>
      <c r="S182" s="82"/>
      <c r="T182" s="88"/>
      <c r="U182" s="89"/>
      <c r="V182" s="84">
        <f>R182/P182*100</f>
        <v>100</v>
      </c>
      <c r="W182" s="84"/>
      <c r="X182" s="84"/>
    </row>
    <row r="183" spans="2:24" ht="15" customHeight="1" x14ac:dyDescent="0.25">
      <c r="B183" s="2"/>
      <c r="C183" s="85" t="s">
        <v>147</v>
      </c>
      <c r="D183" s="85"/>
      <c r="E183" s="85"/>
      <c r="F183" s="85"/>
      <c r="G183" s="85"/>
      <c r="H183" s="85"/>
      <c r="I183" s="85"/>
      <c r="J183" s="85"/>
      <c r="K183" s="86" t="s">
        <v>159</v>
      </c>
      <c r="L183" s="86"/>
      <c r="M183" s="86"/>
      <c r="N183" s="86"/>
      <c r="O183" s="86"/>
      <c r="P183" s="87">
        <v>4545968.12</v>
      </c>
      <c r="Q183" s="87"/>
      <c r="R183" s="87">
        <f>R184</f>
        <v>4545968.12</v>
      </c>
      <c r="S183" s="87"/>
      <c r="T183" s="88"/>
      <c r="U183" s="89"/>
      <c r="V183" s="90">
        <f>R183/P183*100</f>
        <v>100</v>
      </c>
      <c r="W183" s="90"/>
      <c r="X183" s="90"/>
    </row>
    <row r="184" spans="2:24" ht="34.5" customHeight="1" x14ac:dyDescent="0.25">
      <c r="B184" s="2"/>
      <c r="C184" s="91" t="s">
        <v>148</v>
      </c>
      <c r="D184" s="91"/>
      <c r="E184" s="91"/>
      <c r="F184" s="91"/>
      <c r="G184" s="91"/>
      <c r="H184" s="91"/>
      <c r="I184" s="91"/>
      <c r="J184" s="91"/>
      <c r="K184" s="92" t="s">
        <v>159</v>
      </c>
      <c r="L184" s="92"/>
      <c r="M184" s="92"/>
      <c r="N184" s="92"/>
      <c r="O184" s="92"/>
      <c r="P184" s="88">
        <v>4545968.12</v>
      </c>
      <c r="Q184" s="88"/>
      <c r="R184" s="88">
        <f>R185</f>
        <v>4545968.12</v>
      </c>
      <c r="S184" s="88"/>
      <c r="T184" s="88"/>
      <c r="U184" s="89"/>
      <c r="V184" s="93">
        <f t="shared" ref="V184:V185" si="24">R184/P184*100</f>
        <v>100</v>
      </c>
      <c r="W184" s="93"/>
      <c r="X184" s="93"/>
    </row>
    <row r="185" spans="2:24" ht="45.75" customHeight="1" x14ac:dyDescent="0.25">
      <c r="B185" s="2"/>
      <c r="C185" s="94" t="s">
        <v>149</v>
      </c>
      <c r="D185" s="94"/>
      <c r="E185" s="94"/>
      <c r="F185" s="94"/>
      <c r="G185" s="94"/>
      <c r="H185" s="94"/>
      <c r="I185" s="94"/>
      <c r="J185" s="94"/>
      <c r="K185" s="95" t="s">
        <v>159</v>
      </c>
      <c r="L185" s="95"/>
      <c r="M185" s="95" t="s">
        <v>150</v>
      </c>
      <c r="N185" s="95"/>
      <c r="O185" s="95"/>
      <c r="P185" s="88">
        <v>4545968.12</v>
      </c>
      <c r="Q185" s="88"/>
      <c r="R185" s="88">
        <v>4545968.12</v>
      </c>
      <c r="S185" s="88"/>
      <c r="T185" s="88"/>
      <c r="U185" s="89"/>
      <c r="V185" s="93">
        <f t="shared" si="24"/>
        <v>100</v>
      </c>
      <c r="W185" s="93"/>
      <c r="X185" s="93"/>
    </row>
    <row r="186" spans="2:24" ht="34.5" customHeight="1" x14ac:dyDescent="0.25">
      <c r="B186" s="2"/>
      <c r="C186" s="80" t="s">
        <v>57</v>
      </c>
      <c r="D186" s="80"/>
      <c r="E186" s="80"/>
      <c r="F186" s="80"/>
      <c r="G186" s="80"/>
      <c r="H186" s="80"/>
      <c r="I186" s="80"/>
      <c r="J186" s="80"/>
      <c r="K186" s="81" t="s">
        <v>159</v>
      </c>
      <c r="L186" s="81"/>
      <c r="M186" s="81"/>
      <c r="N186" s="81"/>
      <c r="O186" s="81"/>
      <c r="P186" s="82">
        <v>246000</v>
      </c>
      <c r="Q186" s="82"/>
      <c r="R186" s="82">
        <f>R187</f>
        <v>0</v>
      </c>
      <c r="S186" s="82"/>
      <c r="T186" s="88"/>
      <c r="U186" s="89"/>
      <c r="V186" s="84">
        <f>R186/P186*100</f>
        <v>0</v>
      </c>
      <c r="W186" s="84"/>
      <c r="X186" s="84"/>
    </row>
    <row r="187" spans="2:24" ht="15" customHeight="1" x14ac:dyDescent="0.25">
      <c r="B187" s="2"/>
      <c r="C187" s="85" t="s">
        <v>226</v>
      </c>
      <c r="D187" s="85"/>
      <c r="E187" s="85"/>
      <c r="F187" s="85"/>
      <c r="G187" s="85"/>
      <c r="H187" s="85"/>
      <c r="I187" s="85"/>
      <c r="J187" s="85"/>
      <c r="K187" s="86" t="s">
        <v>159</v>
      </c>
      <c r="L187" s="86"/>
      <c r="M187" s="86"/>
      <c r="N187" s="86"/>
      <c r="O187" s="86"/>
      <c r="P187" s="87">
        <v>246000</v>
      </c>
      <c r="Q187" s="87"/>
      <c r="R187" s="87">
        <f>R188</f>
        <v>0</v>
      </c>
      <c r="S187" s="87"/>
      <c r="T187" s="88"/>
      <c r="U187" s="89"/>
      <c r="V187" s="90">
        <f>R187/P187*100</f>
        <v>0</v>
      </c>
      <c r="W187" s="90"/>
      <c r="X187" s="90"/>
    </row>
    <row r="188" spans="2:24" ht="15" customHeight="1" x14ac:dyDescent="0.25">
      <c r="B188" s="2"/>
      <c r="C188" s="91" t="s">
        <v>227</v>
      </c>
      <c r="D188" s="91"/>
      <c r="E188" s="91"/>
      <c r="F188" s="91"/>
      <c r="G188" s="91"/>
      <c r="H188" s="91"/>
      <c r="I188" s="91"/>
      <c r="J188" s="91"/>
      <c r="K188" s="92" t="s">
        <v>159</v>
      </c>
      <c r="L188" s="92"/>
      <c r="M188" s="92"/>
      <c r="N188" s="92"/>
      <c r="O188" s="92"/>
      <c r="P188" s="88">
        <v>246000</v>
      </c>
      <c r="Q188" s="88"/>
      <c r="R188" s="88">
        <f>R189</f>
        <v>0</v>
      </c>
      <c r="S188" s="88"/>
      <c r="T188" s="88"/>
      <c r="U188" s="89"/>
      <c r="V188" s="93">
        <f t="shared" ref="V188:V189" si="25">R188/P188*100</f>
        <v>0</v>
      </c>
      <c r="W188" s="93"/>
      <c r="X188" s="93"/>
    </row>
    <row r="189" spans="2:24" ht="34.5" customHeight="1" x14ac:dyDescent="0.25">
      <c r="B189" s="2"/>
      <c r="C189" s="94" t="s">
        <v>228</v>
      </c>
      <c r="D189" s="94"/>
      <c r="E189" s="94"/>
      <c r="F189" s="94"/>
      <c r="G189" s="94"/>
      <c r="H189" s="94"/>
      <c r="I189" s="94"/>
      <c r="J189" s="94"/>
      <c r="K189" s="95" t="s">
        <v>159</v>
      </c>
      <c r="L189" s="95"/>
      <c r="M189" s="95" t="s">
        <v>229</v>
      </c>
      <c r="N189" s="95"/>
      <c r="O189" s="95"/>
      <c r="P189" s="88">
        <v>246000</v>
      </c>
      <c r="Q189" s="88"/>
      <c r="R189" s="88">
        <v>0</v>
      </c>
      <c r="S189" s="88"/>
      <c r="T189" s="88"/>
      <c r="U189" s="89"/>
      <c r="V189" s="93">
        <f t="shared" si="25"/>
        <v>0</v>
      </c>
      <c r="W189" s="93"/>
      <c r="X189" s="93"/>
    </row>
    <row r="190" spans="2:24" ht="23.25" customHeight="1" x14ac:dyDescent="0.25">
      <c r="B190" s="2"/>
      <c r="C190" s="80" t="s">
        <v>18</v>
      </c>
      <c r="D190" s="80"/>
      <c r="E190" s="80"/>
      <c r="F190" s="80"/>
      <c r="G190" s="80"/>
      <c r="H190" s="80"/>
      <c r="I190" s="80"/>
      <c r="J190" s="80"/>
      <c r="K190" s="81" t="s">
        <v>159</v>
      </c>
      <c r="L190" s="81"/>
      <c r="M190" s="81"/>
      <c r="N190" s="81"/>
      <c r="O190" s="81"/>
      <c r="P190" s="82">
        <v>797539</v>
      </c>
      <c r="Q190" s="82"/>
      <c r="R190" s="82">
        <f>R191</f>
        <v>797532.42</v>
      </c>
      <c r="S190" s="82"/>
      <c r="T190" s="88"/>
      <c r="U190" s="89"/>
      <c r="V190" s="84">
        <f>R190/P190*100</f>
        <v>99.999174961976792</v>
      </c>
      <c r="W190" s="84"/>
      <c r="X190" s="84"/>
    </row>
    <row r="191" spans="2:24" ht="34.5" customHeight="1" x14ac:dyDescent="0.25">
      <c r="B191" s="2"/>
      <c r="C191" s="85" t="s">
        <v>19</v>
      </c>
      <c r="D191" s="85"/>
      <c r="E191" s="85"/>
      <c r="F191" s="85"/>
      <c r="G191" s="85"/>
      <c r="H191" s="85"/>
      <c r="I191" s="85"/>
      <c r="J191" s="85"/>
      <c r="K191" s="86" t="s">
        <v>159</v>
      </c>
      <c r="L191" s="86"/>
      <c r="M191" s="86"/>
      <c r="N191" s="86"/>
      <c r="O191" s="86"/>
      <c r="P191" s="87">
        <v>797539</v>
      </c>
      <c r="Q191" s="87"/>
      <c r="R191" s="87">
        <f>R192+R195+R197</f>
        <v>797532.42</v>
      </c>
      <c r="S191" s="87"/>
      <c r="T191" s="88"/>
      <c r="U191" s="89"/>
      <c r="V191" s="90">
        <f>R191/P191*100</f>
        <v>99.999174961976792</v>
      </c>
      <c r="W191" s="90"/>
      <c r="X191" s="90"/>
    </row>
    <row r="192" spans="2:24" ht="15" customHeight="1" x14ac:dyDescent="0.25">
      <c r="B192" s="2"/>
      <c r="C192" s="91" t="s">
        <v>20</v>
      </c>
      <c r="D192" s="91"/>
      <c r="E192" s="91"/>
      <c r="F192" s="91"/>
      <c r="G192" s="91"/>
      <c r="H192" s="91"/>
      <c r="I192" s="91"/>
      <c r="J192" s="91"/>
      <c r="K192" s="92" t="s">
        <v>159</v>
      </c>
      <c r="L192" s="92"/>
      <c r="M192" s="92"/>
      <c r="N192" s="92"/>
      <c r="O192" s="92"/>
      <c r="P192" s="88">
        <v>505312.81</v>
      </c>
      <c r="Q192" s="88"/>
      <c r="R192" s="88">
        <f>R193+R194</f>
        <v>505312.81</v>
      </c>
      <c r="S192" s="88"/>
      <c r="T192" s="88"/>
      <c r="U192" s="89"/>
      <c r="V192" s="93">
        <f t="shared" ref="V192:V198" si="26">R192/P192*100</f>
        <v>100</v>
      </c>
      <c r="W192" s="93"/>
      <c r="X192" s="93"/>
    </row>
    <row r="193" spans="2:24" ht="34.5" customHeight="1" x14ac:dyDescent="0.25">
      <c r="B193" s="2"/>
      <c r="C193" s="94" t="s">
        <v>75</v>
      </c>
      <c r="D193" s="94"/>
      <c r="E193" s="94"/>
      <c r="F193" s="94"/>
      <c r="G193" s="94"/>
      <c r="H193" s="94"/>
      <c r="I193" s="94"/>
      <c r="J193" s="94"/>
      <c r="K193" s="95" t="s">
        <v>159</v>
      </c>
      <c r="L193" s="95"/>
      <c r="M193" s="95" t="s">
        <v>76</v>
      </c>
      <c r="N193" s="95"/>
      <c r="O193" s="95"/>
      <c r="P193" s="88">
        <v>21000</v>
      </c>
      <c r="Q193" s="88"/>
      <c r="R193" s="88">
        <v>21000</v>
      </c>
      <c r="S193" s="88"/>
      <c r="T193" s="88"/>
      <c r="U193" s="89"/>
      <c r="V193" s="93">
        <f t="shared" si="26"/>
        <v>100</v>
      </c>
      <c r="W193" s="93"/>
      <c r="X193" s="93"/>
    </row>
    <row r="194" spans="2:24" ht="15" customHeight="1" x14ac:dyDescent="0.25">
      <c r="B194" s="2"/>
      <c r="C194" s="94" t="s">
        <v>21</v>
      </c>
      <c r="D194" s="94"/>
      <c r="E194" s="94"/>
      <c r="F194" s="94"/>
      <c r="G194" s="94"/>
      <c r="H194" s="94"/>
      <c r="I194" s="94"/>
      <c r="J194" s="94"/>
      <c r="K194" s="95" t="s">
        <v>159</v>
      </c>
      <c r="L194" s="95"/>
      <c r="M194" s="95" t="s">
        <v>22</v>
      </c>
      <c r="N194" s="95"/>
      <c r="O194" s="95"/>
      <c r="P194" s="88">
        <v>484312.81</v>
      </c>
      <c r="Q194" s="88"/>
      <c r="R194" s="88">
        <v>484312.81</v>
      </c>
      <c r="S194" s="88"/>
      <c r="T194" s="88"/>
      <c r="U194" s="89"/>
      <c r="V194" s="93">
        <f t="shared" si="26"/>
        <v>100</v>
      </c>
      <c r="W194" s="93"/>
      <c r="X194" s="93"/>
    </row>
    <row r="195" spans="2:24" ht="15" customHeight="1" x14ac:dyDescent="0.25">
      <c r="B195" s="2"/>
      <c r="C195" s="91" t="s">
        <v>23</v>
      </c>
      <c r="D195" s="91"/>
      <c r="E195" s="91"/>
      <c r="F195" s="91"/>
      <c r="G195" s="91"/>
      <c r="H195" s="91"/>
      <c r="I195" s="91"/>
      <c r="J195" s="91"/>
      <c r="K195" s="92" t="s">
        <v>159</v>
      </c>
      <c r="L195" s="92"/>
      <c r="M195" s="92"/>
      <c r="N195" s="92"/>
      <c r="O195" s="92"/>
      <c r="P195" s="100">
        <v>22963.54</v>
      </c>
      <c r="Q195" s="100"/>
      <c r="R195" s="88">
        <f>R196</f>
        <v>22956.959999999999</v>
      </c>
      <c r="S195" s="88"/>
      <c r="T195" s="88"/>
      <c r="U195" s="89"/>
      <c r="V195" s="93">
        <f t="shared" si="26"/>
        <v>99.971345881340596</v>
      </c>
      <c r="W195" s="93"/>
      <c r="X195" s="93"/>
    </row>
    <row r="196" spans="2:24" ht="124.5" customHeight="1" x14ac:dyDescent="0.25">
      <c r="B196" s="2"/>
      <c r="C196" s="94" t="s">
        <v>24</v>
      </c>
      <c r="D196" s="94"/>
      <c r="E196" s="94"/>
      <c r="F196" s="94"/>
      <c r="G196" s="94"/>
      <c r="H196" s="94"/>
      <c r="I196" s="94"/>
      <c r="J196" s="94"/>
      <c r="K196" s="95" t="s">
        <v>159</v>
      </c>
      <c r="L196" s="95"/>
      <c r="M196" s="95" t="s">
        <v>25</v>
      </c>
      <c r="N196" s="95"/>
      <c r="O196" s="95"/>
      <c r="P196" s="88">
        <v>22963.54</v>
      </c>
      <c r="Q196" s="88"/>
      <c r="R196" s="88">
        <v>22956.959999999999</v>
      </c>
      <c r="S196" s="88"/>
      <c r="T196" s="88"/>
      <c r="U196" s="89"/>
      <c r="V196" s="93">
        <f t="shared" si="26"/>
        <v>99.971345881340596</v>
      </c>
      <c r="W196" s="93"/>
      <c r="X196" s="93"/>
    </row>
    <row r="197" spans="2:24" ht="15" customHeight="1" x14ac:dyDescent="0.25">
      <c r="B197" s="2"/>
      <c r="C197" s="91" t="s">
        <v>26</v>
      </c>
      <c r="D197" s="91"/>
      <c r="E197" s="91"/>
      <c r="F197" s="91"/>
      <c r="G197" s="91"/>
      <c r="H197" s="91"/>
      <c r="I197" s="91"/>
      <c r="J197" s="91"/>
      <c r="K197" s="92" t="s">
        <v>159</v>
      </c>
      <c r="L197" s="92"/>
      <c r="M197" s="92"/>
      <c r="N197" s="92"/>
      <c r="O197" s="92"/>
      <c r="P197" s="88">
        <v>269262.65000000002</v>
      </c>
      <c r="Q197" s="88"/>
      <c r="R197" s="88">
        <f>R198</f>
        <v>269262.65000000002</v>
      </c>
      <c r="S197" s="88"/>
      <c r="T197" s="88"/>
      <c r="U197" s="89"/>
      <c r="V197" s="93">
        <f t="shared" si="26"/>
        <v>100</v>
      </c>
      <c r="W197" s="93"/>
      <c r="X197" s="93"/>
    </row>
    <row r="198" spans="2:24" ht="34.5" customHeight="1" x14ac:dyDescent="0.25">
      <c r="B198" s="2"/>
      <c r="C198" s="94" t="s">
        <v>27</v>
      </c>
      <c r="D198" s="94"/>
      <c r="E198" s="94"/>
      <c r="F198" s="94"/>
      <c r="G198" s="94"/>
      <c r="H198" s="94"/>
      <c r="I198" s="94"/>
      <c r="J198" s="94"/>
      <c r="K198" s="95" t="s">
        <v>159</v>
      </c>
      <c r="L198" s="95"/>
      <c r="M198" s="95" t="s">
        <v>28</v>
      </c>
      <c r="N198" s="95"/>
      <c r="O198" s="95"/>
      <c r="P198" s="88">
        <v>269262.65000000002</v>
      </c>
      <c r="Q198" s="88"/>
      <c r="R198" s="88">
        <v>269262.65000000002</v>
      </c>
      <c r="S198" s="88"/>
      <c r="T198" s="88"/>
      <c r="U198" s="89"/>
      <c r="V198" s="93">
        <f t="shared" si="26"/>
        <v>100</v>
      </c>
      <c r="W198" s="93"/>
      <c r="X198" s="93"/>
    </row>
    <row r="199" spans="2:24" ht="15" customHeight="1" x14ac:dyDescent="0.25">
      <c r="B199" s="2"/>
      <c r="C199" s="80" t="s">
        <v>29</v>
      </c>
      <c r="D199" s="80"/>
      <c r="E199" s="80"/>
      <c r="F199" s="80"/>
      <c r="G199" s="80"/>
      <c r="H199" s="80"/>
      <c r="I199" s="80"/>
      <c r="J199" s="80"/>
      <c r="K199" s="81" t="s">
        <v>159</v>
      </c>
      <c r="L199" s="81"/>
      <c r="M199" s="81"/>
      <c r="N199" s="81"/>
      <c r="O199" s="81"/>
      <c r="P199" s="82">
        <v>100300</v>
      </c>
      <c r="Q199" s="82"/>
      <c r="R199" s="82">
        <f>R200</f>
        <v>100300</v>
      </c>
      <c r="S199" s="82"/>
      <c r="T199" s="88"/>
      <c r="U199" s="89"/>
      <c r="V199" s="84">
        <f>R199/P199*100</f>
        <v>100</v>
      </c>
      <c r="W199" s="84"/>
      <c r="X199" s="84"/>
    </row>
    <row r="200" spans="2:24" ht="15" customHeight="1" thickBot="1" x14ac:dyDescent="0.3">
      <c r="B200" s="2"/>
      <c r="C200" s="94" t="s">
        <v>603</v>
      </c>
      <c r="D200" s="94"/>
      <c r="E200" s="94"/>
      <c r="F200" s="94"/>
      <c r="G200" s="94"/>
      <c r="H200" s="94"/>
      <c r="I200" s="94"/>
      <c r="J200" s="94"/>
      <c r="K200" s="95" t="s">
        <v>159</v>
      </c>
      <c r="L200" s="95"/>
      <c r="M200" s="95" t="s">
        <v>30</v>
      </c>
      <c r="N200" s="95"/>
      <c r="O200" s="95"/>
      <c r="P200" s="88">
        <v>100300</v>
      </c>
      <c r="Q200" s="88"/>
      <c r="R200" s="88">
        <v>100300</v>
      </c>
      <c r="S200" s="88"/>
      <c r="T200" s="88"/>
      <c r="U200" s="89"/>
      <c r="V200" s="93">
        <f>R200/P200*100</f>
        <v>100</v>
      </c>
      <c r="W200" s="93"/>
      <c r="X200" s="93"/>
    </row>
    <row r="201" spans="2:24" ht="15" customHeight="1" x14ac:dyDescent="0.25">
      <c r="B201" s="96" t="s">
        <v>230</v>
      </c>
      <c r="C201" s="96"/>
      <c r="D201" s="96"/>
      <c r="E201" s="96"/>
      <c r="F201" s="96"/>
      <c r="G201" s="96"/>
      <c r="H201" s="96"/>
      <c r="I201" s="96"/>
      <c r="J201" s="96"/>
      <c r="K201" s="97" t="s">
        <v>231</v>
      </c>
      <c r="L201" s="97"/>
      <c r="M201" s="97"/>
      <c r="N201" s="97"/>
      <c r="O201" s="97"/>
      <c r="P201" s="98">
        <v>6749178.4900000002</v>
      </c>
      <c r="Q201" s="98"/>
      <c r="R201" s="98">
        <f>R202+R206+R210</f>
        <v>6561778.0599999996</v>
      </c>
      <c r="S201" s="98"/>
      <c r="T201" s="88"/>
      <c r="U201" s="89"/>
      <c r="V201" s="79">
        <f>R201/P201*100</f>
        <v>97.223359401775127</v>
      </c>
      <c r="W201" s="79"/>
      <c r="X201" s="79"/>
    </row>
    <row r="202" spans="2:24" ht="23.25" customHeight="1" x14ac:dyDescent="0.25">
      <c r="B202" s="2"/>
      <c r="C202" s="80" t="s">
        <v>8</v>
      </c>
      <c r="D202" s="80"/>
      <c r="E202" s="80"/>
      <c r="F202" s="80"/>
      <c r="G202" s="80"/>
      <c r="H202" s="80"/>
      <c r="I202" s="80"/>
      <c r="J202" s="80"/>
      <c r="K202" s="81" t="s">
        <v>231</v>
      </c>
      <c r="L202" s="81"/>
      <c r="M202" s="81"/>
      <c r="N202" s="81"/>
      <c r="O202" s="81"/>
      <c r="P202" s="82">
        <v>13166.67</v>
      </c>
      <c r="Q202" s="82"/>
      <c r="R202" s="82">
        <f>R203</f>
        <v>12500</v>
      </c>
      <c r="S202" s="82"/>
      <c r="T202" s="88"/>
      <c r="U202" s="89"/>
      <c r="V202" s="84">
        <f>R202/P202*100</f>
        <v>94.936684826155741</v>
      </c>
      <c r="W202" s="84"/>
      <c r="X202" s="84"/>
    </row>
    <row r="203" spans="2:24" ht="15" customHeight="1" x14ac:dyDescent="0.25">
      <c r="B203" s="2"/>
      <c r="C203" s="85" t="s">
        <v>9</v>
      </c>
      <c r="D203" s="85"/>
      <c r="E203" s="85"/>
      <c r="F203" s="85"/>
      <c r="G203" s="85"/>
      <c r="H203" s="85"/>
      <c r="I203" s="85"/>
      <c r="J203" s="85"/>
      <c r="K203" s="86" t="s">
        <v>231</v>
      </c>
      <c r="L203" s="86"/>
      <c r="M203" s="86"/>
      <c r="N203" s="86"/>
      <c r="O203" s="86"/>
      <c r="P203" s="87">
        <v>13166.67</v>
      </c>
      <c r="Q203" s="87"/>
      <c r="R203" s="87">
        <f>R204</f>
        <v>12500</v>
      </c>
      <c r="S203" s="87"/>
      <c r="T203" s="88"/>
      <c r="U203" s="89"/>
      <c r="V203" s="90">
        <f>R203/P203*100</f>
        <v>94.936684826155741</v>
      </c>
      <c r="W203" s="90"/>
      <c r="X203" s="90"/>
    </row>
    <row r="204" spans="2:24" ht="34.5" customHeight="1" x14ac:dyDescent="0.25">
      <c r="B204" s="2"/>
      <c r="C204" s="91" t="s">
        <v>13</v>
      </c>
      <c r="D204" s="91"/>
      <c r="E204" s="91"/>
      <c r="F204" s="91"/>
      <c r="G204" s="91"/>
      <c r="H204" s="91"/>
      <c r="I204" s="91"/>
      <c r="J204" s="91"/>
      <c r="K204" s="92" t="s">
        <v>231</v>
      </c>
      <c r="L204" s="92"/>
      <c r="M204" s="92"/>
      <c r="N204" s="92"/>
      <c r="O204" s="92"/>
      <c r="P204" s="88">
        <v>13166.67</v>
      </c>
      <c r="Q204" s="88"/>
      <c r="R204" s="88">
        <f>R205</f>
        <v>12500</v>
      </c>
      <c r="S204" s="88"/>
      <c r="T204" s="88"/>
      <c r="U204" s="89"/>
      <c r="V204" s="93">
        <f t="shared" ref="V204:V205" si="27">R204/P204*100</f>
        <v>94.936684826155741</v>
      </c>
      <c r="W204" s="93"/>
      <c r="X204" s="93"/>
    </row>
    <row r="205" spans="2:24" ht="23.25" customHeight="1" x14ac:dyDescent="0.25">
      <c r="B205" s="2"/>
      <c r="C205" s="94" t="s">
        <v>14</v>
      </c>
      <c r="D205" s="94"/>
      <c r="E205" s="94"/>
      <c r="F205" s="94"/>
      <c r="G205" s="94"/>
      <c r="H205" s="94"/>
      <c r="I205" s="94"/>
      <c r="J205" s="94"/>
      <c r="K205" s="95" t="s">
        <v>231</v>
      </c>
      <c r="L205" s="95"/>
      <c r="M205" s="95" t="s">
        <v>15</v>
      </c>
      <c r="N205" s="95"/>
      <c r="O205" s="95"/>
      <c r="P205" s="88">
        <v>13166.67</v>
      </c>
      <c r="Q205" s="88"/>
      <c r="R205" s="88">
        <v>12500</v>
      </c>
      <c r="S205" s="88"/>
      <c r="T205" s="88"/>
      <c r="U205" s="89"/>
      <c r="V205" s="93">
        <f t="shared" si="27"/>
        <v>94.936684826155741</v>
      </c>
      <c r="W205" s="93"/>
      <c r="X205" s="93"/>
    </row>
    <row r="206" spans="2:24" ht="23.25" customHeight="1" x14ac:dyDescent="0.25">
      <c r="B206" s="2"/>
      <c r="C206" s="80" t="s">
        <v>18</v>
      </c>
      <c r="D206" s="80"/>
      <c r="E206" s="80"/>
      <c r="F206" s="80"/>
      <c r="G206" s="80"/>
      <c r="H206" s="80"/>
      <c r="I206" s="80"/>
      <c r="J206" s="80"/>
      <c r="K206" s="81" t="s">
        <v>231</v>
      </c>
      <c r="L206" s="81"/>
      <c r="M206" s="81"/>
      <c r="N206" s="81"/>
      <c r="O206" s="81"/>
      <c r="P206" s="82">
        <v>173458.06</v>
      </c>
      <c r="Q206" s="82"/>
      <c r="R206" s="82">
        <f>R207</f>
        <v>173458.06</v>
      </c>
      <c r="S206" s="82"/>
      <c r="T206" s="88"/>
      <c r="U206" s="89"/>
      <c r="V206" s="84">
        <f>R206/P206*100</f>
        <v>100</v>
      </c>
      <c r="W206" s="84"/>
      <c r="X206" s="84"/>
    </row>
    <row r="207" spans="2:24" ht="34.5" customHeight="1" x14ac:dyDescent="0.25">
      <c r="B207" s="2"/>
      <c r="C207" s="85" t="s">
        <v>19</v>
      </c>
      <c r="D207" s="85"/>
      <c r="E207" s="85"/>
      <c r="F207" s="85"/>
      <c r="G207" s="85"/>
      <c r="H207" s="85"/>
      <c r="I207" s="85"/>
      <c r="J207" s="85"/>
      <c r="K207" s="86" t="s">
        <v>231</v>
      </c>
      <c r="L207" s="86"/>
      <c r="M207" s="86"/>
      <c r="N207" s="86"/>
      <c r="O207" s="86"/>
      <c r="P207" s="87">
        <v>173458.06</v>
      </c>
      <c r="Q207" s="87"/>
      <c r="R207" s="87">
        <f>R208</f>
        <v>173458.06</v>
      </c>
      <c r="S207" s="87"/>
      <c r="T207" s="88"/>
      <c r="U207" s="89"/>
      <c r="V207" s="90">
        <f>R207/P207*100</f>
        <v>100</v>
      </c>
      <c r="W207" s="90"/>
      <c r="X207" s="90"/>
    </row>
    <row r="208" spans="2:24" ht="15" customHeight="1" x14ac:dyDescent="0.25">
      <c r="B208" s="2"/>
      <c r="C208" s="91" t="s">
        <v>20</v>
      </c>
      <c r="D208" s="91"/>
      <c r="E208" s="91"/>
      <c r="F208" s="91"/>
      <c r="G208" s="91"/>
      <c r="H208" s="91"/>
      <c r="I208" s="91"/>
      <c r="J208" s="91"/>
      <c r="K208" s="92" t="s">
        <v>231</v>
      </c>
      <c r="L208" s="92"/>
      <c r="M208" s="92"/>
      <c r="N208" s="92"/>
      <c r="O208" s="92"/>
      <c r="P208" s="88">
        <v>173458.06</v>
      </c>
      <c r="Q208" s="88"/>
      <c r="R208" s="88">
        <f>R209</f>
        <v>173458.06</v>
      </c>
      <c r="S208" s="88"/>
      <c r="T208" s="88"/>
      <c r="U208" s="89"/>
      <c r="V208" s="93">
        <f t="shared" ref="V208:V209" si="28">R208/P208*100</f>
        <v>100</v>
      </c>
      <c r="W208" s="93"/>
      <c r="X208" s="93"/>
    </row>
    <row r="209" spans="2:24" ht="15" customHeight="1" x14ac:dyDescent="0.25">
      <c r="B209" s="2"/>
      <c r="C209" s="94" t="s">
        <v>21</v>
      </c>
      <c r="D209" s="94"/>
      <c r="E209" s="94"/>
      <c r="F209" s="94"/>
      <c r="G209" s="94"/>
      <c r="H209" s="94"/>
      <c r="I209" s="94"/>
      <c r="J209" s="94"/>
      <c r="K209" s="95" t="s">
        <v>231</v>
      </c>
      <c r="L209" s="95"/>
      <c r="M209" s="95" t="s">
        <v>22</v>
      </c>
      <c r="N209" s="95"/>
      <c r="O209" s="95"/>
      <c r="P209" s="88">
        <v>173458.06</v>
      </c>
      <c r="Q209" s="88"/>
      <c r="R209" s="88">
        <v>173458.06</v>
      </c>
      <c r="S209" s="88"/>
      <c r="T209" s="88"/>
      <c r="U209" s="89"/>
      <c r="V209" s="93">
        <f t="shared" si="28"/>
        <v>100</v>
      </c>
      <c r="W209" s="93"/>
      <c r="X209" s="93"/>
    </row>
    <row r="210" spans="2:24" ht="23.25" customHeight="1" x14ac:dyDescent="0.25">
      <c r="B210" s="2"/>
      <c r="C210" s="80" t="s">
        <v>232</v>
      </c>
      <c r="D210" s="80"/>
      <c r="E210" s="80"/>
      <c r="F210" s="80"/>
      <c r="G210" s="80"/>
      <c r="H210" s="80"/>
      <c r="I210" s="80"/>
      <c r="J210" s="80"/>
      <c r="K210" s="81" t="s">
        <v>231</v>
      </c>
      <c r="L210" s="81"/>
      <c r="M210" s="81"/>
      <c r="N210" s="81"/>
      <c r="O210" s="81"/>
      <c r="P210" s="82">
        <v>6562553.7599999998</v>
      </c>
      <c r="Q210" s="82"/>
      <c r="R210" s="82">
        <f>R211</f>
        <v>6375820</v>
      </c>
      <c r="S210" s="82"/>
      <c r="T210" s="88"/>
      <c r="U210" s="89"/>
      <c r="V210" s="84">
        <f>R210/P210*100</f>
        <v>97.154556490825613</v>
      </c>
      <c r="W210" s="84"/>
      <c r="X210" s="84"/>
    </row>
    <row r="211" spans="2:24" ht="15" customHeight="1" thickBot="1" x14ac:dyDescent="0.3">
      <c r="B211" s="2"/>
      <c r="C211" s="94" t="s">
        <v>603</v>
      </c>
      <c r="D211" s="94"/>
      <c r="E211" s="94"/>
      <c r="F211" s="94"/>
      <c r="G211" s="94"/>
      <c r="H211" s="94"/>
      <c r="I211" s="94"/>
      <c r="J211" s="94"/>
      <c r="K211" s="95" t="s">
        <v>231</v>
      </c>
      <c r="L211" s="95"/>
      <c r="M211" s="95" t="s">
        <v>30</v>
      </c>
      <c r="N211" s="95"/>
      <c r="O211" s="95"/>
      <c r="P211" s="88">
        <v>6562553.7599999998</v>
      </c>
      <c r="Q211" s="88"/>
      <c r="R211" s="88">
        <v>6375820</v>
      </c>
      <c r="S211" s="88"/>
      <c r="T211" s="88"/>
      <c r="U211" s="89"/>
      <c r="V211" s="93">
        <f>R211/P211*100</f>
        <v>97.154556490825613</v>
      </c>
      <c r="W211" s="93"/>
      <c r="X211" s="93"/>
    </row>
    <row r="212" spans="2:24" ht="23.25" customHeight="1" x14ac:dyDescent="0.25">
      <c r="B212" s="96" t="s">
        <v>233</v>
      </c>
      <c r="C212" s="96"/>
      <c r="D212" s="96"/>
      <c r="E212" s="96"/>
      <c r="F212" s="96"/>
      <c r="G212" s="96"/>
      <c r="H212" s="96"/>
      <c r="I212" s="96"/>
      <c r="J212" s="96"/>
      <c r="K212" s="97" t="s">
        <v>234</v>
      </c>
      <c r="L212" s="97"/>
      <c r="M212" s="97"/>
      <c r="N212" s="97"/>
      <c r="O212" s="97"/>
      <c r="P212" s="98">
        <v>6151815.8899999997</v>
      </c>
      <c r="Q212" s="98"/>
      <c r="R212" s="98">
        <f>R213+R217+R225</f>
        <v>5920245.3599999994</v>
      </c>
      <c r="S212" s="98"/>
      <c r="T212" s="88"/>
      <c r="U212" s="89"/>
      <c r="V212" s="79">
        <f>R212/P212*100</f>
        <v>96.235736989846743</v>
      </c>
      <c r="W212" s="79"/>
      <c r="X212" s="79"/>
    </row>
    <row r="213" spans="2:24" ht="23.25" customHeight="1" x14ac:dyDescent="0.25">
      <c r="B213" s="2"/>
      <c r="C213" s="80" t="s">
        <v>8</v>
      </c>
      <c r="D213" s="80"/>
      <c r="E213" s="80"/>
      <c r="F213" s="80"/>
      <c r="G213" s="80"/>
      <c r="H213" s="80"/>
      <c r="I213" s="80"/>
      <c r="J213" s="80"/>
      <c r="K213" s="81" t="s">
        <v>234</v>
      </c>
      <c r="L213" s="81"/>
      <c r="M213" s="81"/>
      <c r="N213" s="81"/>
      <c r="O213" s="81"/>
      <c r="P213" s="82">
        <v>65000</v>
      </c>
      <c r="Q213" s="82"/>
      <c r="R213" s="82">
        <f>R214</f>
        <v>40000</v>
      </c>
      <c r="S213" s="82"/>
      <c r="T213" s="88"/>
      <c r="U213" s="89"/>
      <c r="V213" s="84">
        <f>R213/P213*100</f>
        <v>61.53846153846154</v>
      </c>
      <c r="W213" s="84"/>
      <c r="X213" s="84"/>
    </row>
    <row r="214" spans="2:24" ht="15" customHeight="1" x14ac:dyDescent="0.25">
      <c r="B214" s="2"/>
      <c r="C214" s="85" t="s">
        <v>9</v>
      </c>
      <c r="D214" s="85"/>
      <c r="E214" s="85"/>
      <c r="F214" s="85"/>
      <c r="G214" s="85"/>
      <c r="H214" s="85"/>
      <c r="I214" s="85"/>
      <c r="J214" s="85"/>
      <c r="K214" s="86" t="s">
        <v>234</v>
      </c>
      <c r="L214" s="86"/>
      <c r="M214" s="86"/>
      <c r="N214" s="86"/>
      <c r="O214" s="86"/>
      <c r="P214" s="87">
        <v>65000</v>
      </c>
      <c r="Q214" s="87"/>
      <c r="R214" s="87">
        <f>R215</f>
        <v>40000</v>
      </c>
      <c r="S214" s="87"/>
      <c r="T214" s="88"/>
      <c r="U214" s="89"/>
      <c r="V214" s="90">
        <f>R214/P214*100</f>
        <v>61.53846153846154</v>
      </c>
      <c r="W214" s="90"/>
      <c r="X214" s="90"/>
    </row>
    <row r="215" spans="2:24" ht="34.5" customHeight="1" x14ac:dyDescent="0.25">
      <c r="B215" s="2"/>
      <c r="C215" s="91" t="s">
        <v>13</v>
      </c>
      <c r="D215" s="91"/>
      <c r="E215" s="91"/>
      <c r="F215" s="91"/>
      <c r="G215" s="91"/>
      <c r="H215" s="91"/>
      <c r="I215" s="91"/>
      <c r="J215" s="91"/>
      <c r="K215" s="92" t="s">
        <v>234</v>
      </c>
      <c r="L215" s="92"/>
      <c r="M215" s="92"/>
      <c r="N215" s="92"/>
      <c r="O215" s="92"/>
      <c r="P215" s="88">
        <v>65000</v>
      </c>
      <c r="Q215" s="88"/>
      <c r="R215" s="88">
        <f>R216</f>
        <v>40000</v>
      </c>
      <c r="S215" s="88"/>
      <c r="T215" s="88"/>
      <c r="U215" s="89"/>
      <c r="V215" s="93">
        <f t="shared" ref="V215:V216" si="29">R215/P215*100</f>
        <v>61.53846153846154</v>
      </c>
      <c r="W215" s="93"/>
      <c r="X215" s="93"/>
    </row>
    <row r="216" spans="2:24" ht="23.25" customHeight="1" x14ac:dyDescent="0.25">
      <c r="B216" s="2"/>
      <c r="C216" s="94" t="s">
        <v>14</v>
      </c>
      <c r="D216" s="94"/>
      <c r="E216" s="94"/>
      <c r="F216" s="94"/>
      <c r="G216" s="94"/>
      <c r="H216" s="94"/>
      <c r="I216" s="94"/>
      <c r="J216" s="94"/>
      <c r="K216" s="95" t="s">
        <v>234</v>
      </c>
      <c r="L216" s="95"/>
      <c r="M216" s="95" t="s">
        <v>15</v>
      </c>
      <c r="N216" s="95"/>
      <c r="O216" s="95"/>
      <c r="P216" s="88">
        <v>65000</v>
      </c>
      <c r="Q216" s="88"/>
      <c r="R216" s="88">
        <v>40000</v>
      </c>
      <c r="S216" s="88"/>
      <c r="T216" s="88"/>
      <c r="U216" s="89"/>
      <c r="V216" s="93">
        <f t="shared" si="29"/>
        <v>61.53846153846154</v>
      </c>
      <c r="W216" s="93"/>
      <c r="X216" s="93"/>
    </row>
    <row r="217" spans="2:24" ht="23.25" customHeight="1" x14ac:dyDescent="0.25">
      <c r="B217" s="2"/>
      <c r="C217" s="80" t="s">
        <v>18</v>
      </c>
      <c r="D217" s="80"/>
      <c r="E217" s="80"/>
      <c r="F217" s="80"/>
      <c r="G217" s="80"/>
      <c r="H217" s="80"/>
      <c r="I217" s="80"/>
      <c r="J217" s="80"/>
      <c r="K217" s="81" t="s">
        <v>234</v>
      </c>
      <c r="L217" s="81"/>
      <c r="M217" s="81"/>
      <c r="N217" s="81"/>
      <c r="O217" s="81"/>
      <c r="P217" s="82">
        <v>667124.21</v>
      </c>
      <c r="Q217" s="82"/>
      <c r="R217" s="82">
        <f>R218</f>
        <v>599086.6</v>
      </c>
      <c r="S217" s="82"/>
      <c r="T217" s="88"/>
      <c r="U217" s="89"/>
      <c r="V217" s="84">
        <f>R217/P217*100</f>
        <v>89.801357980997281</v>
      </c>
      <c r="W217" s="84"/>
      <c r="X217" s="84"/>
    </row>
    <row r="218" spans="2:24" ht="34.5" customHeight="1" x14ac:dyDescent="0.25">
      <c r="B218" s="2"/>
      <c r="C218" s="85" t="s">
        <v>19</v>
      </c>
      <c r="D218" s="85"/>
      <c r="E218" s="85"/>
      <c r="F218" s="85"/>
      <c r="G218" s="85"/>
      <c r="H218" s="85"/>
      <c r="I218" s="85"/>
      <c r="J218" s="85"/>
      <c r="K218" s="86" t="s">
        <v>234</v>
      </c>
      <c r="L218" s="86"/>
      <c r="M218" s="86"/>
      <c r="N218" s="86"/>
      <c r="O218" s="86"/>
      <c r="P218" s="87">
        <v>667124.21</v>
      </c>
      <c r="Q218" s="87"/>
      <c r="R218" s="87">
        <f>R219+R221+R223</f>
        <v>599086.6</v>
      </c>
      <c r="S218" s="87"/>
      <c r="T218" s="88"/>
      <c r="U218" s="89"/>
      <c r="V218" s="90">
        <f>R218/P218*100</f>
        <v>89.801357980997281</v>
      </c>
      <c r="W218" s="90"/>
      <c r="X218" s="90"/>
    </row>
    <row r="219" spans="2:24" ht="15" customHeight="1" x14ac:dyDescent="0.25">
      <c r="B219" s="2"/>
      <c r="C219" s="91" t="s">
        <v>20</v>
      </c>
      <c r="D219" s="91"/>
      <c r="E219" s="91"/>
      <c r="F219" s="91"/>
      <c r="G219" s="91"/>
      <c r="H219" s="91"/>
      <c r="I219" s="91"/>
      <c r="J219" s="91"/>
      <c r="K219" s="92" t="s">
        <v>234</v>
      </c>
      <c r="L219" s="92"/>
      <c r="M219" s="92"/>
      <c r="N219" s="92"/>
      <c r="O219" s="92"/>
      <c r="P219" s="88">
        <v>191140</v>
      </c>
      <c r="Q219" s="88"/>
      <c r="R219" s="88">
        <f>R220</f>
        <v>138063.67999999999</v>
      </c>
      <c r="S219" s="88"/>
      <c r="T219" s="88"/>
      <c r="U219" s="89"/>
      <c r="V219" s="93">
        <f t="shared" ref="V219:V224" si="30">R219/P219*100</f>
        <v>72.231704509783398</v>
      </c>
      <c r="W219" s="93"/>
      <c r="X219" s="93"/>
    </row>
    <row r="220" spans="2:24" ht="15" customHeight="1" x14ac:dyDescent="0.25">
      <c r="B220" s="2"/>
      <c r="C220" s="94" t="s">
        <v>21</v>
      </c>
      <c r="D220" s="94"/>
      <c r="E220" s="94"/>
      <c r="F220" s="94"/>
      <c r="G220" s="94"/>
      <c r="H220" s="94"/>
      <c r="I220" s="94"/>
      <c r="J220" s="94"/>
      <c r="K220" s="95" t="s">
        <v>234</v>
      </c>
      <c r="L220" s="95"/>
      <c r="M220" s="95" t="s">
        <v>22</v>
      </c>
      <c r="N220" s="95"/>
      <c r="O220" s="95"/>
      <c r="P220" s="88">
        <v>191140</v>
      </c>
      <c r="Q220" s="88"/>
      <c r="R220" s="88">
        <v>138063.67999999999</v>
      </c>
      <c r="S220" s="88"/>
      <c r="T220" s="88"/>
      <c r="U220" s="89"/>
      <c r="V220" s="93">
        <f t="shared" si="30"/>
        <v>72.231704509783398</v>
      </c>
      <c r="W220" s="93"/>
      <c r="X220" s="93"/>
    </row>
    <row r="221" spans="2:24" ht="15" customHeight="1" x14ac:dyDescent="0.25">
      <c r="B221" s="2"/>
      <c r="C221" s="91" t="s">
        <v>23</v>
      </c>
      <c r="D221" s="91"/>
      <c r="E221" s="91"/>
      <c r="F221" s="91"/>
      <c r="G221" s="91"/>
      <c r="H221" s="91"/>
      <c r="I221" s="91"/>
      <c r="J221" s="91"/>
      <c r="K221" s="92" t="s">
        <v>234</v>
      </c>
      <c r="L221" s="92"/>
      <c r="M221" s="92"/>
      <c r="N221" s="92"/>
      <c r="O221" s="92"/>
      <c r="P221" s="88">
        <v>8000</v>
      </c>
      <c r="Q221" s="88"/>
      <c r="R221" s="88">
        <f>R222</f>
        <v>4253.32</v>
      </c>
      <c r="S221" s="88"/>
      <c r="T221" s="88"/>
      <c r="U221" s="89"/>
      <c r="V221" s="93">
        <f t="shared" si="30"/>
        <v>53.166499999999992</v>
      </c>
      <c r="W221" s="93"/>
      <c r="X221" s="93"/>
    </row>
    <row r="222" spans="2:24" ht="124.5" customHeight="1" x14ac:dyDescent="0.25">
      <c r="B222" s="2"/>
      <c r="C222" s="94" t="s">
        <v>24</v>
      </c>
      <c r="D222" s="94"/>
      <c r="E222" s="94"/>
      <c r="F222" s="94"/>
      <c r="G222" s="94"/>
      <c r="H222" s="94"/>
      <c r="I222" s="94"/>
      <c r="J222" s="94"/>
      <c r="K222" s="95" t="s">
        <v>234</v>
      </c>
      <c r="L222" s="95"/>
      <c r="M222" s="95" t="s">
        <v>25</v>
      </c>
      <c r="N222" s="95"/>
      <c r="O222" s="95"/>
      <c r="P222" s="88">
        <v>8000</v>
      </c>
      <c r="Q222" s="88"/>
      <c r="R222" s="88">
        <v>4253.32</v>
      </c>
      <c r="S222" s="88"/>
      <c r="T222" s="88"/>
      <c r="U222" s="89"/>
      <c r="V222" s="93">
        <f t="shared" si="30"/>
        <v>53.166499999999992</v>
      </c>
      <c r="W222" s="93"/>
      <c r="X222" s="93"/>
    </row>
    <row r="223" spans="2:24" ht="15" customHeight="1" x14ac:dyDescent="0.25">
      <c r="B223" s="2"/>
      <c r="C223" s="91" t="s">
        <v>26</v>
      </c>
      <c r="D223" s="91"/>
      <c r="E223" s="91"/>
      <c r="F223" s="91"/>
      <c r="G223" s="91"/>
      <c r="H223" s="91"/>
      <c r="I223" s="91"/>
      <c r="J223" s="91"/>
      <c r="K223" s="92" t="s">
        <v>234</v>
      </c>
      <c r="L223" s="92"/>
      <c r="M223" s="92"/>
      <c r="N223" s="92"/>
      <c r="O223" s="92"/>
      <c r="P223" s="88">
        <v>467984.21</v>
      </c>
      <c r="Q223" s="88"/>
      <c r="R223" s="88">
        <f>R224</f>
        <v>456769.6</v>
      </c>
      <c r="S223" s="88"/>
      <c r="T223" s="88"/>
      <c r="U223" s="89"/>
      <c r="V223" s="93">
        <f t="shared" si="30"/>
        <v>97.603634960247902</v>
      </c>
      <c r="W223" s="93"/>
      <c r="X223" s="93"/>
    </row>
    <row r="224" spans="2:24" ht="34.5" customHeight="1" x14ac:dyDescent="0.25">
      <c r="B224" s="2"/>
      <c r="C224" s="94" t="s">
        <v>27</v>
      </c>
      <c r="D224" s="94"/>
      <c r="E224" s="94"/>
      <c r="F224" s="94"/>
      <c r="G224" s="94"/>
      <c r="H224" s="94"/>
      <c r="I224" s="94"/>
      <c r="J224" s="94"/>
      <c r="K224" s="95" t="s">
        <v>234</v>
      </c>
      <c r="L224" s="95"/>
      <c r="M224" s="95" t="s">
        <v>28</v>
      </c>
      <c r="N224" s="95"/>
      <c r="O224" s="95"/>
      <c r="P224" s="88">
        <v>467984.21</v>
      </c>
      <c r="Q224" s="88"/>
      <c r="R224" s="88">
        <v>456769.6</v>
      </c>
      <c r="S224" s="88"/>
      <c r="T224" s="88"/>
      <c r="U224" s="89"/>
      <c r="V224" s="93">
        <f t="shared" si="30"/>
        <v>97.603634960247902</v>
      </c>
      <c r="W224" s="93"/>
      <c r="X224" s="93"/>
    </row>
    <row r="225" spans="2:24" ht="23.25" customHeight="1" x14ac:dyDescent="0.25">
      <c r="B225" s="2"/>
      <c r="C225" s="80" t="s">
        <v>232</v>
      </c>
      <c r="D225" s="80"/>
      <c r="E225" s="80"/>
      <c r="F225" s="80"/>
      <c r="G225" s="80"/>
      <c r="H225" s="80"/>
      <c r="I225" s="80"/>
      <c r="J225" s="80"/>
      <c r="K225" s="81" t="s">
        <v>234</v>
      </c>
      <c r="L225" s="81"/>
      <c r="M225" s="81"/>
      <c r="N225" s="81"/>
      <c r="O225" s="81"/>
      <c r="P225" s="82">
        <v>5419691.6799999997</v>
      </c>
      <c r="Q225" s="82"/>
      <c r="R225" s="82">
        <f>R226</f>
        <v>5281158.76</v>
      </c>
      <c r="S225" s="82"/>
      <c r="T225" s="88"/>
      <c r="U225" s="89"/>
      <c r="V225" s="84">
        <f>R225/P225*100</f>
        <v>97.443896660925915</v>
      </c>
      <c r="W225" s="84"/>
      <c r="X225" s="84"/>
    </row>
    <row r="226" spans="2:24" ht="15" customHeight="1" thickBot="1" x14ac:dyDescent="0.3">
      <c r="B226" s="2"/>
      <c r="C226" s="94" t="s">
        <v>603</v>
      </c>
      <c r="D226" s="94"/>
      <c r="E226" s="94"/>
      <c r="F226" s="94"/>
      <c r="G226" s="94"/>
      <c r="H226" s="94"/>
      <c r="I226" s="94"/>
      <c r="J226" s="94"/>
      <c r="K226" s="95" t="s">
        <v>234</v>
      </c>
      <c r="L226" s="95"/>
      <c r="M226" s="95" t="s">
        <v>30</v>
      </c>
      <c r="N226" s="95"/>
      <c r="O226" s="95"/>
      <c r="P226" s="88">
        <v>5419691.6799999997</v>
      </c>
      <c r="Q226" s="88"/>
      <c r="R226" s="88">
        <v>5281158.76</v>
      </c>
      <c r="S226" s="88"/>
      <c r="T226" s="88"/>
      <c r="U226" s="89"/>
      <c r="V226" s="93">
        <f>R226/P226*100</f>
        <v>97.443896660925915</v>
      </c>
      <c r="W226" s="93"/>
      <c r="X226" s="93"/>
    </row>
    <row r="227" spans="2:24" ht="15" customHeight="1" x14ac:dyDescent="0.25">
      <c r="B227" s="96" t="s">
        <v>235</v>
      </c>
      <c r="C227" s="96"/>
      <c r="D227" s="96"/>
      <c r="E227" s="96"/>
      <c r="F227" s="96"/>
      <c r="G227" s="96"/>
      <c r="H227" s="96"/>
      <c r="I227" s="96"/>
      <c r="J227" s="96"/>
      <c r="K227" s="97" t="s">
        <v>236</v>
      </c>
      <c r="L227" s="97"/>
      <c r="M227" s="97"/>
      <c r="N227" s="97"/>
      <c r="O227" s="97"/>
      <c r="P227" s="98">
        <v>2007321316.3399999</v>
      </c>
      <c r="Q227" s="98"/>
      <c r="R227" s="98">
        <f>R228+R232+R238+R244+R255+R279+R311+R315+R338+R345+R371+R388+R399+R419+R423+R446+R453+R466</f>
        <v>1962303063.7800002</v>
      </c>
      <c r="S227" s="98"/>
      <c r="T227" s="88"/>
      <c r="U227" s="89"/>
      <c r="V227" s="79">
        <f>R227/P227*100</f>
        <v>97.757297140545361</v>
      </c>
      <c r="W227" s="79"/>
      <c r="X227" s="79"/>
    </row>
    <row r="228" spans="2:24" ht="15" customHeight="1" x14ac:dyDescent="0.25">
      <c r="B228" s="2"/>
      <c r="C228" s="80" t="s">
        <v>237</v>
      </c>
      <c r="D228" s="80"/>
      <c r="E228" s="80"/>
      <c r="F228" s="80"/>
      <c r="G228" s="80"/>
      <c r="H228" s="80"/>
      <c r="I228" s="80"/>
      <c r="J228" s="80"/>
      <c r="K228" s="81" t="s">
        <v>236</v>
      </c>
      <c r="L228" s="81"/>
      <c r="M228" s="81"/>
      <c r="N228" s="81"/>
      <c r="O228" s="81"/>
      <c r="P228" s="82">
        <v>1620000</v>
      </c>
      <c r="Q228" s="82"/>
      <c r="R228" s="82">
        <f>R229</f>
        <v>638230</v>
      </c>
      <c r="S228" s="82"/>
      <c r="T228" s="88"/>
      <c r="U228" s="89"/>
      <c r="V228" s="84">
        <f>R228/P228*100</f>
        <v>39.39691358024691</v>
      </c>
      <c r="W228" s="84"/>
      <c r="X228" s="84"/>
    </row>
    <row r="229" spans="2:24" ht="23.25" customHeight="1" x14ac:dyDescent="0.25">
      <c r="B229" s="2"/>
      <c r="C229" s="85" t="s">
        <v>238</v>
      </c>
      <c r="D229" s="85"/>
      <c r="E229" s="85"/>
      <c r="F229" s="85"/>
      <c r="G229" s="85"/>
      <c r="H229" s="85"/>
      <c r="I229" s="85"/>
      <c r="J229" s="85"/>
      <c r="K229" s="86" t="s">
        <v>236</v>
      </c>
      <c r="L229" s="86"/>
      <c r="M229" s="86"/>
      <c r="N229" s="86"/>
      <c r="O229" s="86"/>
      <c r="P229" s="87">
        <v>1620000</v>
      </c>
      <c r="Q229" s="87"/>
      <c r="R229" s="87">
        <f>R230</f>
        <v>638230</v>
      </c>
      <c r="S229" s="87"/>
      <c r="T229" s="88"/>
      <c r="U229" s="89"/>
      <c r="V229" s="90">
        <f>R229/P229*100</f>
        <v>39.39691358024691</v>
      </c>
      <c r="W229" s="90"/>
      <c r="X229" s="90"/>
    </row>
    <row r="230" spans="2:24" ht="23.25" customHeight="1" x14ac:dyDescent="0.25">
      <c r="B230" s="2"/>
      <c r="C230" s="91" t="s">
        <v>239</v>
      </c>
      <c r="D230" s="91"/>
      <c r="E230" s="91"/>
      <c r="F230" s="91"/>
      <c r="G230" s="91"/>
      <c r="H230" s="91"/>
      <c r="I230" s="91"/>
      <c r="J230" s="91"/>
      <c r="K230" s="92" t="s">
        <v>236</v>
      </c>
      <c r="L230" s="92"/>
      <c r="M230" s="92"/>
      <c r="N230" s="92"/>
      <c r="O230" s="92"/>
      <c r="P230" s="88">
        <v>1620000</v>
      </c>
      <c r="Q230" s="88"/>
      <c r="R230" s="88">
        <f>R231</f>
        <v>638230</v>
      </c>
      <c r="S230" s="88"/>
      <c r="T230" s="88"/>
      <c r="U230" s="89"/>
      <c r="V230" s="93">
        <f t="shared" ref="V230:V231" si="31">R230/P230*100</f>
        <v>39.39691358024691</v>
      </c>
      <c r="W230" s="93"/>
      <c r="X230" s="93"/>
    </row>
    <row r="231" spans="2:24" ht="23.25" customHeight="1" x14ac:dyDescent="0.25">
      <c r="B231" s="2"/>
      <c r="C231" s="94" t="s">
        <v>240</v>
      </c>
      <c r="D231" s="94"/>
      <c r="E231" s="94"/>
      <c r="F231" s="94"/>
      <c r="G231" s="94"/>
      <c r="H231" s="94"/>
      <c r="I231" s="94"/>
      <c r="J231" s="94"/>
      <c r="K231" s="95" t="s">
        <v>236</v>
      </c>
      <c r="L231" s="95"/>
      <c r="M231" s="95" t="s">
        <v>241</v>
      </c>
      <c r="N231" s="95"/>
      <c r="O231" s="95"/>
      <c r="P231" s="88">
        <v>1620000</v>
      </c>
      <c r="Q231" s="88"/>
      <c r="R231" s="88">
        <v>638230</v>
      </c>
      <c r="S231" s="88"/>
      <c r="T231" s="88"/>
      <c r="U231" s="89"/>
      <c r="V231" s="93">
        <f t="shared" si="31"/>
        <v>39.39691358024691</v>
      </c>
      <c r="W231" s="93"/>
      <c r="X231" s="93"/>
    </row>
    <row r="232" spans="2:24" ht="15" customHeight="1" x14ac:dyDescent="0.25">
      <c r="B232" s="2"/>
      <c r="C232" s="80" t="s">
        <v>160</v>
      </c>
      <c r="D232" s="80"/>
      <c r="E232" s="80"/>
      <c r="F232" s="80"/>
      <c r="G232" s="80"/>
      <c r="H232" s="80"/>
      <c r="I232" s="80"/>
      <c r="J232" s="80"/>
      <c r="K232" s="81" t="s">
        <v>236</v>
      </c>
      <c r="L232" s="81"/>
      <c r="M232" s="81"/>
      <c r="N232" s="81"/>
      <c r="O232" s="81"/>
      <c r="P232" s="82">
        <v>46317609.799999997</v>
      </c>
      <c r="Q232" s="82"/>
      <c r="R232" s="82">
        <f>R233</f>
        <v>45361929.920000002</v>
      </c>
      <c r="S232" s="82"/>
      <c r="T232" s="88"/>
      <c r="U232" s="89"/>
      <c r="V232" s="84">
        <f>R232/P232*100</f>
        <v>97.936681352672053</v>
      </c>
      <c r="W232" s="84"/>
      <c r="X232" s="84"/>
    </row>
    <row r="233" spans="2:24" ht="15" customHeight="1" x14ac:dyDescent="0.25">
      <c r="B233" s="2"/>
      <c r="C233" s="85" t="s">
        <v>161</v>
      </c>
      <c r="D233" s="85"/>
      <c r="E233" s="85"/>
      <c r="F233" s="85"/>
      <c r="G233" s="85"/>
      <c r="H233" s="85"/>
      <c r="I233" s="85"/>
      <c r="J233" s="85"/>
      <c r="K233" s="86" t="s">
        <v>236</v>
      </c>
      <c r="L233" s="86"/>
      <c r="M233" s="86"/>
      <c r="N233" s="86"/>
      <c r="O233" s="86"/>
      <c r="P233" s="87">
        <v>46317609.799999997</v>
      </c>
      <c r="Q233" s="87"/>
      <c r="R233" s="87">
        <f>R234+R236</f>
        <v>45361929.920000002</v>
      </c>
      <c r="S233" s="87"/>
      <c r="T233" s="88"/>
      <c r="U233" s="89"/>
      <c r="V233" s="90">
        <f>R233/P233*100</f>
        <v>97.936681352672053</v>
      </c>
      <c r="W233" s="90"/>
      <c r="X233" s="90"/>
    </row>
    <row r="234" spans="2:24" ht="23.25" customHeight="1" x14ac:dyDescent="0.25">
      <c r="B234" s="2"/>
      <c r="C234" s="91" t="s">
        <v>242</v>
      </c>
      <c r="D234" s="91"/>
      <c r="E234" s="91"/>
      <c r="F234" s="91"/>
      <c r="G234" s="91"/>
      <c r="H234" s="91"/>
      <c r="I234" s="91"/>
      <c r="J234" s="91"/>
      <c r="K234" s="92" t="s">
        <v>236</v>
      </c>
      <c r="L234" s="92"/>
      <c r="M234" s="92"/>
      <c r="N234" s="92"/>
      <c r="O234" s="92"/>
      <c r="P234" s="88">
        <v>43044837</v>
      </c>
      <c r="Q234" s="88"/>
      <c r="R234" s="88">
        <f>R235</f>
        <v>42344843.039999999</v>
      </c>
      <c r="S234" s="88"/>
      <c r="T234" s="88"/>
      <c r="U234" s="89"/>
      <c r="V234" s="93">
        <f t="shared" ref="V234:V237" si="32">R234/P234*100</f>
        <v>98.373802739687449</v>
      </c>
      <c r="W234" s="93"/>
      <c r="X234" s="93"/>
    </row>
    <row r="235" spans="2:24" ht="34.5" customHeight="1" x14ac:dyDescent="0.25">
      <c r="B235" s="2"/>
      <c r="C235" s="94" t="s">
        <v>243</v>
      </c>
      <c r="D235" s="94"/>
      <c r="E235" s="94"/>
      <c r="F235" s="94"/>
      <c r="G235" s="94"/>
      <c r="H235" s="94"/>
      <c r="I235" s="94"/>
      <c r="J235" s="94"/>
      <c r="K235" s="95" t="s">
        <v>236</v>
      </c>
      <c r="L235" s="95"/>
      <c r="M235" s="95" t="s">
        <v>244</v>
      </c>
      <c r="N235" s="95"/>
      <c r="O235" s="95"/>
      <c r="P235" s="88">
        <v>43044837</v>
      </c>
      <c r="Q235" s="88"/>
      <c r="R235" s="88">
        <v>42344843.039999999</v>
      </c>
      <c r="S235" s="88"/>
      <c r="T235" s="88"/>
      <c r="U235" s="89"/>
      <c r="V235" s="93">
        <f t="shared" si="32"/>
        <v>98.373802739687449</v>
      </c>
      <c r="W235" s="93"/>
      <c r="X235" s="93"/>
    </row>
    <row r="236" spans="2:24" ht="34.5" customHeight="1" x14ac:dyDescent="0.25">
      <c r="B236" s="2"/>
      <c r="C236" s="91" t="s">
        <v>245</v>
      </c>
      <c r="D236" s="91"/>
      <c r="E236" s="91"/>
      <c r="F236" s="91"/>
      <c r="G236" s="91"/>
      <c r="H236" s="91"/>
      <c r="I236" s="91"/>
      <c r="J236" s="91"/>
      <c r="K236" s="92" t="s">
        <v>236</v>
      </c>
      <c r="L236" s="92"/>
      <c r="M236" s="92"/>
      <c r="N236" s="92"/>
      <c r="O236" s="92"/>
      <c r="P236" s="88">
        <v>3272772.8</v>
      </c>
      <c r="Q236" s="88"/>
      <c r="R236" s="88">
        <f>R237</f>
        <v>3017086.88</v>
      </c>
      <c r="S236" s="88"/>
      <c r="T236" s="88"/>
      <c r="U236" s="89"/>
      <c r="V236" s="93">
        <f t="shared" si="32"/>
        <v>92.187483347453878</v>
      </c>
      <c r="W236" s="93"/>
      <c r="X236" s="93"/>
    </row>
    <row r="237" spans="2:24" ht="23.25" customHeight="1" x14ac:dyDescent="0.25">
      <c r="B237" s="2"/>
      <c r="C237" s="94" t="s">
        <v>246</v>
      </c>
      <c r="D237" s="94"/>
      <c r="E237" s="94"/>
      <c r="F237" s="94"/>
      <c r="G237" s="94"/>
      <c r="H237" s="94"/>
      <c r="I237" s="94"/>
      <c r="J237" s="94"/>
      <c r="K237" s="95" t="s">
        <v>236</v>
      </c>
      <c r="L237" s="95"/>
      <c r="M237" s="95" t="s">
        <v>247</v>
      </c>
      <c r="N237" s="95"/>
      <c r="O237" s="95"/>
      <c r="P237" s="88">
        <v>3272772.8</v>
      </c>
      <c r="Q237" s="88"/>
      <c r="R237" s="88">
        <v>3017086.88</v>
      </c>
      <c r="S237" s="88"/>
      <c r="T237" s="88"/>
      <c r="U237" s="89"/>
      <c r="V237" s="93">
        <f t="shared" si="32"/>
        <v>92.187483347453878</v>
      </c>
      <c r="W237" s="93"/>
      <c r="X237" s="93"/>
    </row>
    <row r="238" spans="2:24" ht="15" customHeight="1" x14ac:dyDescent="0.25">
      <c r="B238" s="2"/>
      <c r="C238" s="80" t="s">
        <v>219</v>
      </c>
      <c r="D238" s="80"/>
      <c r="E238" s="80"/>
      <c r="F238" s="80"/>
      <c r="G238" s="80"/>
      <c r="H238" s="80"/>
      <c r="I238" s="80"/>
      <c r="J238" s="80"/>
      <c r="K238" s="81" t="s">
        <v>236</v>
      </c>
      <c r="L238" s="81"/>
      <c r="M238" s="81"/>
      <c r="N238" s="81"/>
      <c r="O238" s="81"/>
      <c r="P238" s="82">
        <v>16429469.029999999</v>
      </c>
      <c r="Q238" s="82"/>
      <c r="R238" s="82">
        <f>R239</f>
        <v>16249469.029999999</v>
      </c>
      <c r="S238" s="82"/>
      <c r="T238" s="88"/>
      <c r="U238" s="89"/>
      <c r="V238" s="84">
        <f>R238/P238*100</f>
        <v>98.904407685535531</v>
      </c>
      <c r="W238" s="84"/>
      <c r="X238" s="84"/>
    </row>
    <row r="239" spans="2:24" ht="15" customHeight="1" x14ac:dyDescent="0.25">
      <c r="B239" s="2"/>
      <c r="C239" s="85" t="s">
        <v>248</v>
      </c>
      <c r="D239" s="85"/>
      <c r="E239" s="85"/>
      <c r="F239" s="85"/>
      <c r="G239" s="85"/>
      <c r="H239" s="85"/>
      <c r="I239" s="85"/>
      <c r="J239" s="85"/>
      <c r="K239" s="86" t="s">
        <v>236</v>
      </c>
      <c r="L239" s="86"/>
      <c r="M239" s="86"/>
      <c r="N239" s="86"/>
      <c r="O239" s="86"/>
      <c r="P239" s="87">
        <v>16429469.029999999</v>
      </c>
      <c r="Q239" s="87"/>
      <c r="R239" s="87">
        <f>R240+R242</f>
        <v>16249469.029999999</v>
      </c>
      <c r="S239" s="87"/>
      <c r="T239" s="88"/>
      <c r="U239" s="89"/>
      <c r="V239" s="90">
        <f>R239/P239*100</f>
        <v>98.904407685535531</v>
      </c>
      <c r="W239" s="90"/>
      <c r="X239" s="90"/>
    </row>
    <row r="240" spans="2:24" ht="23.25" customHeight="1" x14ac:dyDescent="0.25">
      <c r="B240" s="2"/>
      <c r="C240" s="91" t="s">
        <v>249</v>
      </c>
      <c r="D240" s="91"/>
      <c r="E240" s="91"/>
      <c r="F240" s="91"/>
      <c r="G240" s="91"/>
      <c r="H240" s="91"/>
      <c r="I240" s="91"/>
      <c r="J240" s="91"/>
      <c r="K240" s="92" t="s">
        <v>236</v>
      </c>
      <c r="L240" s="92"/>
      <c r="M240" s="92"/>
      <c r="N240" s="92"/>
      <c r="O240" s="92"/>
      <c r="P240" s="88">
        <v>480000</v>
      </c>
      <c r="Q240" s="88"/>
      <c r="R240" s="88">
        <f>R241</f>
        <v>300000</v>
      </c>
      <c r="S240" s="88"/>
      <c r="T240" s="88"/>
      <c r="U240" s="89"/>
      <c r="V240" s="93">
        <f t="shared" ref="V240:V243" si="33">R240/P240*100</f>
        <v>62.5</v>
      </c>
      <c r="W240" s="93"/>
      <c r="X240" s="93"/>
    </row>
    <row r="241" spans="2:24" ht="15" customHeight="1" x14ac:dyDescent="0.25">
      <c r="B241" s="2"/>
      <c r="C241" s="94" t="s">
        <v>250</v>
      </c>
      <c r="D241" s="94"/>
      <c r="E241" s="94"/>
      <c r="F241" s="94"/>
      <c r="G241" s="94"/>
      <c r="H241" s="94"/>
      <c r="I241" s="94"/>
      <c r="J241" s="94"/>
      <c r="K241" s="95" t="s">
        <v>236</v>
      </c>
      <c r="L241" s="95"/>
      <c r="M241" s="95" t="s">
        <v>251</v>
      </c>
      <c r="N241" s="95"/>
      <c r="O241" s="95"/>
      <c r="P241" s="88">
        <v>480000</v>
      </c>
      <c r="Q241" s="88"/>
      <c r="R241" s="88">
        <v>300000</v>
      </c>
      <c r="S241" s="88"/>
      <c r="T241" s="88"/>
      <c r="U241" s="89"/>
      <c r="V241" s="93">
        <f t="shared" si="33"/>
        <v>62.5</v>
      </c>
      <c r="W241" s="93"/>
      <c r="X241" s="93"/>
    </row>
    <row r="242" spans="2:24" ht="23.25" customHeight="1" x14ac:dyDescent="0.25">
      <c r="B242" s="2"/>
      <c r="C242" s="91" t="s">
        <v>252</v>
      </c>
      <c r="D242" s="91"/>
      <c r="E242" s="91"/>
      <c r="F242" s="91"/>
      <c r="G242" s="91"/>
      <c r="H242" s="91"/>
      <c r="I242" s="91"/>
      <c r="J242" s="91"/>
      <c r="K242" s="92" t="s">
        <v>236</v>
      </c>
      <c r="L242" s="92"/>
      <c r="M242" s="92"/>
      <c r="N242" s="92"/>
      <c r="O242" s="92"/>
      <c r="P242" s="88">
        <v>15949469.029999999</v>
      </c>
      <c r="Q242" s="88"/>
      <c r="R242" s="88">
        <f>R243</f>
        <v>15949469.029999999</v>
      </c>
      <c r="S242" s="88"/>
      <c r="T242" s="88"/>
      <c r="U242" s="89"/>
      <c r="V242" s="93">
        <f t="shared" si="33"/>
        <v>100</v>
      </c>
      <c r="W242" s="93"/>
      <c r="X242" s="93"/>
    </row>
    <row r="243" spans="2:24" ht="34.5" customHeight="1" x14ac:dyDescent="0.25">
      <c r="B243" s="2"/>
      <c r="C243" s="94" t="s">
        <v>253</v>
      </c>
      <c r="D243" s="94"/>
      <c r="E243" s="94"/>
      <c r="F243" s="94"/>
      <c r="G243" s="94"/>
      <c r="H243" s="94"/>
      <c r="I243" s="94"/>
      <c r="J243" s="94"/>
      <c r="K243" s="95" t="s">
        <v>236</v>
      </c>
      <c r="L243" s="95"/>
      <c r="M243" s="95" t="s">
        <v>254</v>
      </c>
      <c r="N243" s="95"/>
      <c r="O243" s="95"/>
      <c r="P243" s="88">
        <v>15949469.029999999</v>
      </c>
      <c r="Q243" s="88"/>
      <c r="R243" s="88">
        <v>15949469.029999999</v>
      </c>
      <c r="S243" s="88"/>
      <c r="T243" s="88"/>
      <c r="U243" s="89"/>
      <c r="V243" s="93">
        <f t="shared" si="33"/>
        <v>100</v>
      </c>
      <c r="W243" s="93"/>
      <c r="X243" s="93"/>
    </row>
    <row r="244" spans="2:24" ht="15" customHeight="1" x14ac:dyDescent="0.25">
      <c r="B244" s="2"/>
      <c r="C244" s="80" t="s">
        <v>255</v>
      </c>
      <c r="D244" s="80"/>
      <c r="E244" s="80"/>
      <c r="F244" s="80"/>
      <c r="G244" s="80"/>
      <c r="H244" s="80"/>
      <c r="I244" s="80"/>
      <c r="J244" s="80"/>
      <c r="K244" s="81" t="s">
        <v>236</v>
      </c>
      <c r="L244" s="81"/>
      <c r="M244" s="81"/>
      <c r="N244" s="81"/>
      <c r="O244" s="81"/>
      <c r="P244" s="82">
        <v>22275046.84</v>
      </c>
      <c r="Q244" s="82"/>
      <c r="R244" s="82">
        <f>R245+R249</f>
        <v>15999806.76</v>
      </c>
      <c r="S244" s="82"/>
      <c r="T244" s="88"/>
      <c r="U244" s="89"/>
      <c r="V244" s="84">
        <f>R244/P244*100</f>
        <v>71.828386601947088</v>
      </c>
      <c r="W244" s="84"/>
      <c r="X244" s="84"/>
    </row>
    <row r="245" spans="2:24" ht="23.25" customHeight="1" x14ac:dyDescent="0.25">
      <c r="B245" s="2"/>
      <c r="C245" s="85" t="s">
        <v>256</v>
      </c>
      <c r="D245" s="85"/>
      <c r="E245" s="85"/>
      <c r="F245" s="85"/>
      <c r="G245" s="85"/>
      <c r="H245" s="85"/>
      <c r="I245" s="85"/>
      <c r="J245" s="85"/>
      <c r="K245" s="86" t="s">
        <v>236</v>
      </c>
      <c r="L245" s="86"/>
      <c r="M245" s="86"/>
      <c r="N245" s="86"/>
      <c r="O245" s="86"/>
      <c r="P245" s="87">
        <v>16253000</v>
      </c>
      <c r="Q245" s="87"/>
      <c r="R245" s="87">
        <f>R246</f>
        <v>15753000</v>
      </c>
      <c r="S245" s="87"/>
      <c r="T245" s="88"/>
      <c r="U245" s="89"/>
      <c r="V245" s="90">
        <f>R245/P245*100</f>
        <v>96.92364486556329</v>
      </c>
      <c r="W245" s="90"/>
      <c r="X245" s="90"/>
    </row>
    <row r="246" spans="2:24" ht="23.25" customHeight="1" x14ac:dyDescent="0.25">
      <c r="B246" s="2"/>
      <c r="C246" s="91" t="s">
        <v>257</v>
      </c>
      <c r="D246" s="91"/>
      <c r="E246" s="91"/>
      <c r="F246" s="91"/>
      <c r="G246" s="91"/>
      <c r="H246" s="91"/>
      <c r="I246" s="91"/>
      <c r="J246" s="91"/>
      <c r="K246" s="92" t="s">
        <v>236</v>
      </c>
      <c r="L246" s="92"/>
      <c r="M246" s="92"/>
      <c r="N246" s="92"/>
      <c r="O246" s="92"/>
      <c r="P246" s="88">
        <v>16253000</v>
      </c>
      <c r="Q246" s="88"/>
      <c r="R246" s="88">
        <f>R247+R248</f>
        <v>15753000</v>
      </c>
      <c r="S246" s="88"/>
      <c r="T246" s="88"/>
      <c r="U246" s="89"/>
      <c r="V246" s="93">
        <f t="shared" ref="V246:V248" si="34">R246/P246*100</f>
        <v>96.92364486556329</v>
      </c>
      <c r="W246" s="93"/>
      <c r="X246" s="93"/>
    </row>
    <row r="247" spans="2:24" ht="45.75" customHeight="1" x14ac:dyDescent="0.25">
      <c r="B247" s="2"/>
      <c r="C247" s="94" t="s">
        <v>258</v>
      </c>
      <c r="D247" s="94"/>
      <c r="E247" s="94"/>
      <c r="F247" s="94"/>
      <c r="G247" s="94"/>
      <c r="H247" s="94"/>
      <c r="I247" s="94"/>
      <c r="J247" s="94"/>
      <c r="K247" s="95" t="s">
        <v>236</v>
      </c>
      <c r="L247" s="95"/>
      <c r="M247" s="95" t="s">
        <v>259</v>
      </c>
      <c r="N247" s="95"/>
      <c r="O247" s="95"/>
      <c r="P247" s="88">
        <v>500000</v>
      </c>
      <c r="Q247" s="88"/>
      <c r="R247" s="88">
        <v>0</v>
      </c>
      <c r="S247" s="88"/>
      <c r="T247" s="88"/>
      <c r="U247" s="89"/>
      <c r="V247" s="93">
        <f t="shared" si="34"/>
        <v>0</v>
      </c>
      <c r="W247" s="93"/>
      <c r="X247" s="93"/>
    </row>
    <row r="248" spans="2:24" ht="23.25" customHeight="1" x14ac:dyDescent="0.25">
      <c r="B248" s="2"/>
      <c r="C248" s="94" t="s">
        <v>260</v>
      </c>
      <c r="D248" s="94"/>
      <c r="E248" s="94"/>
      <c r="F248" s="94"/>
      <c r="G248" s="94"/>
      <c r="H248" s="94"/>
      <c r="I248" s="94"/>
      <c r="J248" s="94"/>
      <c r="K248" s="95" t="s">
        <v>236</v>
      </c>
      <c r="L248" s="95"/>
      <c r="M248" s="95" t="s">
        <v>261</v>
      </c>
      <c r="N248" s="95"/>
      <c r="O248" s="95"/>
      <c r="P248" s="88">
        <v>15753000</v>
      </c>
      <c r="Q248" s="88"/>
      <c r="R248" s="88">
        <v>15753000</v>
      </c>
      <c r="S248" s="88"/>
      <c r="T248" s="88"/>
      <c r="U248" s="89"/>
      <c r="V248" s="93">
        <f t="shared" si="34"/>
        <v>100</v>
      </c>
      <c r="W248" s="93"/>
      <c r="X248" s="93"/>
    </row>
    <row r="249" spans="2:24" ht="15" customHeight="1" x14ac:dyDescent="0.25">
      <c r="B249" s="2"/>
      <c r="C249" s="85" t="s">
        <v>262</v>
      </c>
      <c r="D249" s="85"/>
      <c r="E249" s="85"/>
      <c r="F249" s="85"/>
      <c r="G249" s="85"/>
      <c r="H249" s="85"/>
      <c r="I249" s="85"/>
      <c r="J249" s="85"/>
      <c r="K249" s="86" t="s">
        <v>236</v>
      </c>
      <c r="L249" s="86"/>
      <c r="M249" s="86"/>
      <c r="N249" s="86"/>
      <c r="O249" s="86"/>
      <c r="P249" s="87">
        <v>6022046.8399999999</v>
      </c>
      <c r="Q249" s="87"/>
      <c r="R249" s="87">
        <f>R250+R252</f>
        <v>246806.76</v>
      </c>
      <c r="S249" s="87"/>
      <c r="T249" s="88"/>
      <c r="U249" s="89"/>
      <c r="V249" s="90">
        <f>R249/P249*100</f>
        <v>4.0983865877735353</v>
      </c>
      <c r="W249" s="90"/>
      <c r="X249" s="90"/>
    </row>
    <row r="250" spans="2:24" ht="23.25" customHeight="1" x14ac:dyDescent="0.25">
      <c r="B250" s="2"/>
      <c r="C250" s="91" t="s">
        <v>263</v>
      </c>
      <c r="D250" s="91"/>
      <c r="E250" s="91"/>
      <c r="F250" s="91"/>
      <c r="G250" s="91"/>
      <c r="H250" s="91"/>
      <c r="I250" s="91"/>
      <c r="J250" s="91"/>
      <c r="K250" s="92" t="s">
        <v>236</v>
      </c>
      <c r="L250" s="92"/>
      <c r="M250" s="92"/>
      <c r="N250" s="92"/>
      <c r="O250" s="92"/>
      <c r="P250" s="88">
        <v>118140</v>
      </c>
      <c r="Q250" s="88"/>
      <c r="R250" s="88">
        <f>R251</f>
        <v>118140</v>
      </c>
      <c r="S250" s="88"/>
      <c r="T250" s="88"/>
      <c r="U250" s="89"/>
      <c r="V250" s="93">
        <f t="shared" ref="V250:V256" si="35">R250/P250*100</f>
        <v>100</v>
      </c>
      <c r="W250" s="93"/>
      <c r="X250" s="93"/>
    </row>
    <row r="251" spans="2:24" ht="34.5" customHeight="1" x14ac:dyDescent="0.25">
      <c r="B251" s="2"/>
      <c r="C251" s="94" t="s">
        <v>264</v>
      </c>
      <c r="D251" s="94"/>
      <c r="E251" s="94"/>
      <c r="F251" s="94"/>
      <c r="G251" s="94"/>
      <c r="H251" s="94"/>
      <c r="I251" s="94"/>
      <c r="J251" s="94"/>
      <c r="K251" s="95" t="s">
        <v>236</v>
      </c>
      <c r="L251" s="95"/>
      <c r="M251" s="95" t="s">
        <v>265</v>
      </c>
      <c r="N251" s="95"/>
      <c r="O251" s="95"/>
      <c r="P251" s="88">
        <v>118140</v>
      </c>
      <c r="Q251" s="88"/>
      <c r="R251" s="88">
        <v>118140</v>
      </c>
      <c r="S251" s="88"/>
      <c r="T251" s="88"/>
      <c r="U251" s="89"/>
      <c r="V251" s="93">
        <f t="shared" si="35"/>
        <v>100</v>
      </c>
      <c r="W251" s="93"/>
      <c r="X251" s="93"/>
    </row>
    <row r="252" spans="2:24" ht="23.25" customHeight="1" x14ac:dyDescent="0.25">
      <c r="B252" s="2"/>
      <c r="C252" s="91" t="s">
        <v>266</v>
      </c>
      <c r="D252" s="91"/>
      <c r="E252" s="91"/>
      <c r="F252" s="91"/>
      <c r="G252" s="91"/>
      <c r="H252" s="91"/>
      <c r="I252" s="91"/>
      <c r="J252" s="91"/>
      <c r="K252" s="92" t="s">
        <v>236</v>
      </c>
      <c r="L252" s="92"/>
      <c r="M252" s="92"/>
      <c r="N252" s="92"/>
      <c r="O252" s="92"/>
      <c r="P252" s="88">
        <v>5903906.8399999999</v>
      </c>
      <c r="Q252" s="88"/>
      <c r="R252" s="88">
        <f>R253+R254</f>
        <v>128666.76</v>
      </c>
      <c r="S252" s="88"/>
      <c r="T252" s="88"/>
      <c r="U252" s="89"/>
      <c r="V252" s="93">
        <f t="shared" si="35"/>
        <v>2.1793494288944437</v>
      </c>
      <c r="W252" s="93"/>
      <c r="X252" s="93"/>
    </row>
    <row r="253" spans="2:24" ht="15" customHeight="1" x14ac:dyDescent="0.25">
      <c r="B253" s="2"/>
      <c r="C253" s="94" t="s">
        <v>267</v>
      </c>
      <c r="D253" s="94"/>
      <c r="E253" s="94"/>
      <c r="F253" s="94"/>
      <c r="G253" s="94"/>
      <c r="H253" s="94"/>
      <c r="I253" s="94"/>
      <c r="J253" s="94"/>
      <c r="K253" s="95" t="s">
        <v>236</v>
      </c>
      <c r="L253" s="95"/>
      <c r="M253" s="95" t="s">
        <v>268</v>
      </c>
      <c r="N253" s="95"/>
      <c r="O253" s="95"/>
      <c r="P253" s="88">
        <v>4000000</v>
      </c>
      <c r="Q253" s="88"/>
      <c r="R253" s="88">
        <v>128666.76</v>
      </c>
      <c r="S253" s="88"/>
      <c r="T253" s="88"/>
      <c r="U253" s="89"/>
      <c r="V253" s="93">
        <f t="shared" si="35"/>
        <v>3.2166689999999996</v>
      </c>
      <c r="W253" s="93"/>
      <c r="X253" s="93"/>
    </row>
    <row r="254" spans="2:24" ht="15" customHeight="1" x14ac:dyDescent="0.25">
      <c r="B254" s="2"/>
      <c r="C254" s="94" t="s">
        <v>269</v>
      </c>
      <c r="D254" s="94"/>
      <c r="E254" s="94"/>
      <c r="F254" s="94"/>
      <c r="G254" s="94"/>
      <c r="H254" s="94"/>
      <c r="I254" s="94"/>
      <c r="J254" s="94"/>
      <c r="K254" s="95" t="s">
        <v>236</v>
      </c>
      <c r="L254" s="95"/>
      <c r="M254" s="95" t="s">
        <v>270</v>
      </c>
      <c r="N254" s="95"/>
      <c r="O254" s="95"/>
      <c r="P254" s="88">
        <v>1903906.84</v>
      </c>
      <c r="Q254" s="88"/>
      <c r="R254" s="88">
        <v>0</v>
      </c>
      <c r="S254" s="88"/>
      <c r="T254" s="88"/>
      <c r="U254" s="89"/>
      <c r="V254" s="93">
        <f t="shared" si="35"/>
        <v>0</v>
      </c>
      <c r="W254" s="93"/>
      <c r="X254" s="93"/>
    </row>
    <row r="255" spans="2:24" ht="15" customHeight="1" x14ac:dyDescent="0.25">
      <c r="B255" s="2"/>
      <c r="C255" s="80" t="s">
        <v>271</v>
      </c>
      <c r="D255" s="80"/>
      <c r="E255" s="80"/>
      <c r="F255" s="80"/>
      <c r="G255" s="80"/>
      <c r="H255" s="80"/>
      <c r="I255" s="80"/>
      <c r="J255" s="80"/>
      <c r="K255" s="81" t="s">
        <v>236</v>
      </c>
      <c r="L255" s="81"/>
      <c r="M255" s="81"/>
      <c r="N255" s="81"/>
      <c r="O255" s="81"/>
      <c r="P255" s="82">
        <v>22717856.370000001</v>
      </c>
      <c r="Q255" s="82"/>
      <c r="R255" s="82">
        <f>R256+R262+R269+R272</f>
        <v>19173042.550000001</v>
      </c>
      <c r="S255" s="82"/>
      <c r="T255" s="82"/>
      <c r="U255" s="83"/>
      <c r="V255" s="101">
        <f t="shared" si="35"/>
        <v>84.396354293880066</v>
      </c>
      <c r="W255" s="101"/>
      <c r="X255" s="101"/>
    </row>
    <row r="256" spans="2:24" ht="15" customHeight="1" x14ac:dyDescent="0.25">
      <c r="B256" s="2"/>
      <c r="C256" s="85" t="s">
        <v>272</v>
      </c>
      <c r="D256" s="85"/>
      <c r="E256" s="85"/>
      <c r="F256" s="85"/>
      <c r="G256" s="85"/>
      <c r="H256" s="85"/>
      <c r="I256" s="85"/>
      <c r="J256" s="85"/>
      <c r="K256" s="86" t="s">
        <v>236</v>
      </c>
      <c r="L256" s="86"/>
      <c r="M256" s="86"/>
      <c r="N256" s="86"/>
      <c r="O256" s="86"/>
      <c r="P256" s="87">
        <v>800000</v>
      </c>
      <c r="Q256" s="87"/>
      <c r="R256" s="87">
        <f>R257+R260</f>
        <v>189308</v>
      </c>
      <c r="S256" s="87"/>
      <c r="T256" s="88"/>
      <c r="U256" s="89"/>
      <c r="V256" s="90">
        <f t="shared" si="35"/>
        <v>23.663500000000003</v>
      </c>
      <c r="W256" s="90"/>
      <c r="X256" s="90"/>
    </row>
    <row r="257" spans="2:24" ht="23.25" customHeight="1" x14ac:dyDescent="0.25">
      <c r="B257" s="2"/>
      <c r="C257" s="91" t="s">
        <v>273</v>
      </c>
      <c r="D257" s="91"/>
      <c r="E257" s="91"/>
      <c r="F257" s="91"/>
      <c r="G257" s="91"/>
      <c r="H257" s="91"/>
      <c r="I257" s="91"/>
      <c r="J257" s="91"/>
      <c r="K257" s="92" t="s">
        <v>236</v>
      </c>
      <c r="L257" s="92"/>
      <c r="M257" s="92"/>
      <c r="N257" s="92"/>
      <c r="O257" s="92"/>
      <c r="P257" s="88">
        <v>700000</v>
      </c>
      <c r="Q257" s="88"/>
      <c r="R257" s="88">
        <f>R258+R259</f>
        <v>119550</v>
      </c>
      <c r="S257" s="88"/>
      <c r="T257" s="88"/>
      <c r="U257" s="89"/>
      <c r="V257" s="93">
        <f t="shared" ref="V257:V261" si="36">R257/P257*100</f>
        <v>17.078571428571429</v>
      </c>
      <c r="W257" s="93"/>
      <c r="X257" s="93"/>
    </row>
    <row r="258" spans="2:24" ht="15" customHeight="1" x14ac:dyDescent="0.25">
      <c r="B258" s="2"/>
      <c r="C258" s="94" t="s">
        <v>274</v>
      </c>
      <c r="D258" s="94"/>
      <c r="E258" s="94"/>
      <c r="F258" s="94"/>
      <c r="G258" s="94"/>
      <c r="H258" s="94"/>
      <c r="I258" s="94"/>
      <c r="J258" s="94"/>
      <c r="K258" s="95" t="s">
        <v>236</v>
      </c>
      <c r="L258" s="95"/>
      <c r="M258" s="95" t="s">
        <v>275</v>
      </c>
      <c r="N258" s="95"/>
      <c r="O258" s="95"/>
      <c r="P258" s="88">
        <v>200000</v>
      </c>
      <c r="Q258" s="88"/>
      <c r="R258" s="88">
        <v>87289.2</v>
      </c>
      <c r="S258" s="88"/>
      <c r="T258" s="88"/>
      <c r="U258" s="89"/>
      <c r="V258" s="93">
        <f t="shared" si="36"/>
        <v>43.644599999999997</v>
      </c>
      <c r="W258" s="93"/>
      <c r="X258" s="93"/>
    </row>
    <row r="259" spans="2:24" ht="23.25" customHeight="1" x14ac:dyDescent="0.25">
      <c r="B259" s="2"/>
      <c r="C259" s="94" t="s">
        <v>276</v>
      </c>
      <c r="D259" s="94"/>
      <c r="E259" s="94"/>
      <c r="F259" s="94"/>
      <c r="G259" s="94"/>
      <c r="H259" s="94"/>
      <c r="I259" s="94"/>
      <c r="J259" s="94"/>
      <c r="K259" s="95" t="s">
        <v>236</v>
      </c>
      <c r="L259" s="95"/>
      <c r="M259" s="95" t="s">
        <v>277</v>
      </c>
      <c r="N259" s="95"/>
      <c r="O259" s="95"/>
      <c r="P259" s="88">
        <v>500000</v>
      </c>
      <c r="Q259" s="88"/>
      <c r="R259" s="88">
        <v>32260.799999999999</v>
      </c>
      <c r="S259" s="88"/>
      <c r="T259" s="88"/>
      <c r="U259" s="89"/>
      <c r="V259" s="93">
        <f t="shared" si="36"/>
        <v>6.4521600000000001</v>
      </c>
      <c r="W259" s="93"/>
      <c r="X259" s="93"/>
    </row>
    <row r="260" spans="2:24" ht="23.25" customHeight="1" x14ac:dyDescent="0.25">
      <c r="B260" s="2"/>
      <c r="C260" s="91" t="s">
        <v>278</v>
      </c>
      <c r="D260" s="91"/>
      <c r="E260" s="91"/>
      <c r="F260" s="91"/>
      <c r="G260" s="91"/>
      <c r="H260" s="91"/>
      <c r="I260" s="91"/>
      <c r="J260" s="91"/>
      <c r="K260" s="92" t="s">
        <v>236</v>
      </c>
      <c r="L260" s="92"/>
      <c r="M260" s="92"/>
      <c r="N260" s="92"/>
      <c r="O260" s="92"/>
      <c r="P260" s="88">
        <v>100000</v>
      </c>
      <c r="Q260" s="88"/>
      <c r="R260" s="88">
        <f>R261</f>
        <v>69758</v>
      </c>
      <c r="S260" s="88"/>
      <c r="T260" s="88"/>
      <c r="U260" s="89"/>
      <c r="V260" s="93">
        <f t="shared" si="36"/>
        <v>69.757999999999996</v>
      </c>
      <c r="W260" s="93"/>
      <c r="X260" s="93"/>
    </row>
    <row r="261" spans="2:24" ht="15" customHeight="1" x14ac:dyDescent="0.25">
      <c r="B261" s="2"/>
      <c r="C261" s="94" t="s">
        <v>279</v>
      </c>
      <c r="D261" s="94"/>
      <c r="E261" s="94"/>
      <c r="F261" s="94"/>
      <c r="G261" s="94"/>
      <c r="H261" s="94"/>
      <c r="I261" s="94"/>
      <c r="J261" s="94"/>
      <c r="K261" s="95" t="s">
        <v>236</v>
      </c>
      <c r="L261" s="95"/>
      <c r="M261" s="95" t="s">
        <v>280</v>
      </c>
      <c r="N261" s="95"/>
      <c r="O261" s="95"/>
      <c r="P261" s="88">
        <v>100000</v>
      </c>
      <c r="Q261" s="88"/>
      <c r="R261" s="88">
        <v>69758</v>
      </c>
      <c r="S261" s="88"/>
      <c r="T261" s="88"/>
      <c r="U261" s="89"/>
      <c r="V261" s="93">
        <f t="shared" si="36"/>
        <v>69.757999999999996</v>
      </c>
      <c r="W261" s="93"/>
      <c r="X261" s="93"/>
    </row>
    <row r="262" spans="2:24" ht="15" customHeight="1" x14ac:dyDescent="0.25">
      <c r="B262" s="2"/>
      <c r="C262" s="85" t="s">
        <v>281</v>
      </c>
      <c r="D262" s="85"/>
      <c r="E262" s="85"/>
      <c r="F262" s="85"/>
      <c r="G262" s="85"/>
      <c r="H262" s="85"/>
      <c r="I262" s="85"/>
      <c r="J262" s="85"/>
      <c r="K262" s="86" t="s">
        <v>236</v>
      </c>
      <c r="L262" s="86"/>
      <c r="M262" s="86"/>
      <c r="N262" s="86"/>
      <c r="O262" s="86"/>
      <c r="P262" s="87">
        <v>10534959.17</v>
      </c>
      <c r="Q262" s="87"/>
      <c r="R262" s="87">
        <f>R263+R267</f>
        <v>9727510.0500000007</v>
      </c>
      <c r="S262" s="87"/>
      <c r="T262" s="88"/>
      <c r="U262" s="89"/>
      <c r="V262" s="90">
        <f>R262/P262*100</f>
        <v>92.335526821030868</v>
      </c>
      <c r="W262" s="90"/>
      <c r="X262" s="90"/>
    </row>
    <row r="263" spans="2:24" ht="23.25" customHeight="1" x14ac:dyDescent="0.25">
      <c r="B263" s="2"/>
      <c r="C263" s="91" t="s">
        <v>282</v>
      </c>
      <c r="D263" s="91"/>
      <c r="E263" s="91"/>
      <c r="F263" s="91"/>
      <c r="G263" s="91"/>
      <c r="H263" s="91"/>
      <c r="I263" s="91"/>
      <c r="J263" s="91"/>
      <c r="K263" s="92" t="s">
        <v>236</v>
      </c>
      <c r="L263" s="92"/>
      <c r="M263" s="92"/>
      <c r="N263" s="92"/>
      <c r="O263" s="92"/>
      <c r="P263" s="88">
        <v>10034959.17</v>
      </c>
      <c r="Q263" s="88"/>
      <c r="R263" s="88">
        <f>R264+R265+R266</f>
        <v>9227510.0500000007</v>
      </c>
      <c r="S263" s="88"/>
      <c r="T263" s="88"/>
      <c r="U263" s="89"/>
      <c r="V263" s="93">
        <f t="shared" ref="V263:V268" si="37">R263/P263*100</f>
        <v>91.953638212959476</v>
      </c>
      <c r="W263" s="93"/>
      <c r="X263" s="93"/>
    </row>
    <row r="264" spans="2:24" ht="34.5" customHeight="1" x14ac:dyDescent="0.25">
      <c r="B264" s="2"/>
      <c r="C264" s="94" t="s">
        <v>283</v>
      </c>
      <c r="D264" s="94"/>
      <c r="E264" s="94"/>
      <c r="F264" s="94"/>
      <c r="G264" s="94"/>
      <c r="H264" s="94"/>
      <c r="I264" s="94"/>
      <c r="J264" s="94"/>
      <c r="K264" s="95" t="s">
        <v>236</v>
      </c>
      <c r="L264" s="95"/>
      <c r="M264" s="95" t="s">
        <v>284</v>
      </c>
      <c r="N264" s="95"/>
      <c r="O264" s="95"/>
      <c r="P264" s="88">
        <v>4275000</v>
      </c>
      <c r="Q264" s="88"/>
      <c r="R264" s="88">
        <v>3834436</v>
      </c>
      <c r="S264" s="88"/>
      <c r="T264" s="88"/>
      <c r="U264" s="89"/>
      <c r="V264" s="93">
        <f t="shared" si="37"/>
        <v>89.694409356725146</v>
      </c>
      <c r="W264" s="93"/>
      <c r="X264" s="93"/>
    </row>
    <row r="265" spans="2:24" ht="23.25" customHeight="1" x14ac:dyDescent="0.25">
      <c r="B265" s="2"/>
      <c r="C265" s="94" t="s">
        <v>285</v>
      </c>
      <c r="D265" s="94"/>
      <c r="E265" s="94"/>
      <c r="F265" s="94"/>
      <c r="G265" s="94"/>
      <c r="H265" s="94"/>
      <c r="I265" s="94"/>
      <c r="J265" s="94"/>
      <c r="K265" s="95" t="s">
        <v>236</v>
      </c>
      <c r="L265" s="95"/>
      <c r="M265" s="95" t="s">
        <v>286</v>
      </c>
      <c r="N265" s="95"/>
      <c r="O265" s="95"/>
      <c r="P265" s="88">
        <v>5490759.1699999999</v>
      </c>
      <c r="Q265" s="88"/>
      <c r="R265" s="88">
        <v>5393074.0499999998</v>
      </c>
      <c r="S265" s="88"/>
      <c r="T265" s="88"/>
      <c r="U265" s="89"/>
      <c r="V265" s="93">
        <f t="shared" si="37"/>
        <v>98.220917782485799</v>
      </c>
      <c r="W265" s="93"/>
      <c r="X265" s="93"/>
    </row>
    <row r="266" spans="2:24" ht="15" customHeight="1" x14ac:dyDescent="0.25">
      <c r="B266" s="2"/>
      <c r="C266" s="94" t="s">
        <v>287</v>
      </c>
      <c r="D266" s="94"/>
      <c r="E266" s="94"/>
      <c r="F266" s="94"/>
      <c r="G266" s="94"/>
      <c r="H266" s="94"/>
      <c r="I266" s="94"/>
      <c r="J266" s="94"/>
      <c r="K266" s="95" t="s">
        <v>236</v>
      </c>
      <c r="L266" s="95"/>
      <c r="M266" s="95" t="s">
        <v>288</v>
      </c>
      <c r="N266" s="95"/>
      <c r="O266" s="95"/>
      <c r="P266" s="88">
        <v>269200</v>
      </c>
      <c r="Q266" s="88"/>
      <c r="R266" s="88">
        <v>0</v>
      </c>
      <c r="S266" s="88"/>
      <c r="T266" s="88"/>
      <c r="U266" s="89"/>
      <c r="V266" s="93">
        <f t="shared" si="37"/>
        <v>0</v>
      </c>
      <c r="W266" s="93"/>
      <c r="X266" s="93"/>
    </row>
    <row r="267" spans="2:24" ht="23.25" customHeight="1" x14ac:dyDescent="0.25">
      <c r="B267" s="2"/>
      <c r="C267" s="91" t="s">
        <v>289</v>
      </c>
      <c r="D267" s="91"/>
      <c r="E267" s="91"/>
      <c r="F267" s="91"/>
      <c r="G267" s="91"/>
      <c r="H267" s="91"/>
      <c r="I267" s="91"/>
      <c r="J267" s="91"/>
      <c r="K267" s="92" t="s">
        <v>236</v>
      </c>
      <c r="L267" s="92"/>
      <c r="M267" s="92"/>
      <c r="N267" s="92"/>
      <c r="O267" s="92"/>
      <c r="P267" s="88">
        <v>500000</v>
      </c>
      <c r="Q267" s="88"/>
      <c r="R267" s="88">
        <f>R268</f>
        <v>500000</v>
      </c>
      <c r="S267" s="88"/>
      <c r="T267" s="88"/>
      <c r="U267" s="89"/>
      <c r="V267" s="93">
        <f t="shared" si="37"/>
        <v>100</v>
      </c>
      <c r="W267" s="93"/>
      <c r="X267" s="93"/>
    </row>
    <row r="268" spans="2:24" ht="15" customHeight="1" x14ac:dyDescent="0.25">
      <c r="B268" s="2"/>
      <c r="C268" s="94" t="s">
        <v>290</v>
      </c>
      <c r="D268" s="94"/>
      <c r="E268" s="94"/>
      <c r="F268" s="94"/>
      <c r="G268" s="94"/>
      <c r="H268" s="94"/>
      <c r="I268" s="94"/>
      <c r="J268" s="94"/>
      <c r="K268" s="95" t="s">
        <v>236</v>
      </c>
      <c r="L268" s="95"/>
      <c r="M268" s="95" t="s">
        <v>291</v>
      </c>
      <c r="N268" s="95"/>
      <c r="O268" s="95"/>
      <c r="P268" s="88">
        <v>500000</v>
      </c>
      <c r="Q268" s="88"/>
      <c r="R268" s="88">
        <v>500000</v>
      </c>
      <c r="S268" s="88"/>
      <c r="T268" s="88"/>
      <c r="U268" s="89"/>
      <c r="V268" s="93">
        <f t="shared" si="37"/>
        <v>100</v>
      </c>
      <c r="W268" s="93"/>
      <c r="X268" s="93"/>
    </row>
    <row r="269" spans="2:24" ht="15" customHeight="1" x14ac:dyDescent="0.25">
      <c r="B269" s="2"/>
      <c r="C269" s="85" t="s">
        <v>292</v>
      </c>
      <c r="D269" s="85"/>
      <c r="E269" s="85"/>
      <c r="F269" s="85"/>
      <c r="G269" s="85"/>
      <c r="H269" s="85"/>
      <c r="I269" s="85"/>
      <c r="J269" s="85"/>
      <c r="K269" s="86" t="s">
        <v>236</v>
      </c>
      <c r="L269" s="86"/>
      <c r="M269" s="86"/>
      <c r="N269" s="86"/>
      <c r="O269" s="86"/>
      <c r="P269" s="87">
        <v>400000</v>
      </c>
      <c r="Q269" s="87"/>
      <c r="R269" s="87">
        <f>R270</f>
        <v>303244.5</v>
      </c>
      <c r="S269" s="87"/>
      <c r="T269" s="88"/>
      <c r="U269" s="89"/>
      <c r="V269" s="90">
        <f>R269/P269*100</f>
        <v>75.811125000000004</v>
      </c>
      <c r="W269" s="90"/>
      <c r="X269" s="90"/>
    </row>
    <row r="270" spans="2:24" ht="23.25" customHeight="1" x14ac:dyDescent="0.25">
      <c r="B270" s="2"/>
      <c r="C270" s="91" t="s">
        <v>293</v>
      </c>
      <c r="D270" s="91"/>
      <c r="E270" s="91"/>
      <c r="F270" s="91"/>
      <c r="G270" s="91"/>
      <c r="H270" s="91"/>
      <c r="I270" s="91"/>
      <c r="J270" s="91"/>
      <c r="K270" s="92" t="s">
        <v>236</v>
      </c>
      <c r="L270" s="92"/>
      <c r="M270" s="92"/>
      <c r="N270" s="92"/>
      <c r="O270" s="92"/>
      <c r="P270" s="88">
        <v>400000</v>
      </c>
      <c r="Q270" s="88"/>
      <c r="R270" s="88">
        <f>R271</f>
        <v>303244.5</v>
      </c>
      <c r="S270" s="88"/>
      <c r="T270" s="88"/>
      <c r="U270" s="89"/>
      <c r="V270" s="93">
        <f t="shared" ref="V270:V271" si="38">R270/P270*100</f>
        <v>75.811125000000004</v>
      </c>
      <c r="W270" s="93"/>
      <c r="X270" s="93"/>
    </row>
    <row r="271" spans="2:24" ht="15" customHeight="1" x14ac:dyDescent="0.25">
      <c r="B271" s="2"/>
      <c r="C271" s="94" t="s">
        <v>294</v>
      </c>
      <c r="D271" s="94"/>
      <c r="E271" s="94"/>
      <c r="F271" s="94"/>
      <c r="G271" s="94"/>
      <c r="H271" s="94"/>
      <c r="I271" s="94"/>
      <c r="J271" s="94"/>
      <c r="K271" s="95" t="s">
        <v>236</v>
      </c>
      <c r="L271" s="95"/>
      <c r="M271" s="95" t="s">
        <v>295</v>
      </c>
      <c r="N271" s="95"/>
      <c r="O271" s="95"/>
      <c r="P271" s="88">
        <v>400000</v>
      </c>
      <c r="Q271" s="88"/>
      <c r="R271" s="88">
        <v>303244.5</v>
      </c>
      <c r="S271" s="88"/>
      <c r="T271" s="88"/>
      <c r="U271" s="89"/>
      <c r="V271" s="93">
        <f t="shared" si="38"/>
        <v>75.811125000000004</v>
      </c>
      <c r="W271" s="93"/>
      <c r="X271" s="93"/>
    </row>
    <row r="272" spans="2:24" ht="15" customHeight="1" x14ac:dyDescent="0.25">
      <c r="B272" s="2"/>
      <c r="C272" s="85" t="s">
        <v>296</v>
      </c>
      <c r="D272" s="85"/>
      <c r="E272" s="85"/>
      <c r="F272" s="85"/>
      <c r="G272" s="85"/>
      <c r="H272" s="85"/>
      <c r="I272" s="85"/>
      <c r="J272" s="85"/>
      <c r="K272" s="86" t="s">
        <v>236</v>
      </c>
      <c r="L272" s="86"/>
      <c r="M272" s="86"/>
      <c r="N272" s="86"/>
      <c r="O272" s="86"/>
      <c r="P272" s="87">
        <v>10982897.199999999</v>
      </c>
      <c r="Q272" s="87"/>
      <c r="R272" s="87">
        <f>R273+R275</f>
        <v>8952980</v>
      </c>
      <c r="S272" s="87"/>
      <c r="T272" s="88"/>
      <c r="U272" s="89"/>
      <c r="V272" s="90">
        <f>R272/P272*100</f>
        <v>81.517470636072247</v>
      </c>
      <c r="W272" s="90"/>
      <c r="X272" s="90"/>
    </row>
    <row r="273" spans="2:24" ht="34.5" customHeight="1" x14ac:dyDescent="0.25">
      <c r="B273" s="2"/>
      <c r="C273" s="91" t="s">
        <v>297</v>
      </c>
      <c r="D273" s="91"/>
      <c r="E273" s="91"/>
      <c r="F273" s="91"/>
      <c r="G273" s="91"/>
      <c r="H273" s="91"/>
      <c r="I273" s="91"/>
      <c r="J273" s="91"/>
      <c r="K273" s="92" t="s">
        <v>236</v>
      </c>
      <c r="L273" s="92"/>
      <c r="M273" s="92"/>
      <c r="N273" s="92"/>
      <c r="O273" s="92"/>
      <c r="P273" s="88">
        <v>4058897.2</v>
      </c>
      <c r="Q273" s="88"/>
      <c r="R273" s="88">
        <f>R274</f>
        <v>2414600</v>
      </c>
      <c r="S273" s="88"/>
      <c r="T273" s="88"/>
      <c r="U273" s="89"/>
      <c r="V273" s="93">
        <f t="shared" ref="V273:V278" si="39">R273/P273*100</f>
        <v>59.489065157895595</v>
      </c>
      <c r="W273" s="93"/>
      <c r="X273" s="93"/>
    </row>
    <row r="274" spans="2:24" ht="15" customHeight="1" x14ac:dyDescent="0.25">
      <c r="B274" s="2"/>
      <c r="C274" s="94" t="s">
        <v>298</v>
      </c>
      <c r="D274" s="94"/>
      <c r="E274" s="94"/>
      <c r="F274" s="94"/>
      <c r="G274" s="94"/>
      <c r="H274" s="94"/>
      <c r="I274" s="94"/>
      <c r="J274" s="94"/>
      <c r="K274" s="95" t="s">
        <v>236</v>
      </c>
      <c r="L274" s="95"/>
      <c r="M274" s="95" t="s">
        <v>299</v>
      </c>
      <c r="N274" s="95"/>
      <c r="O274" s="95"/>
      <c r="P274" s="88">
        <v>4058897.2</v>
      </c>
      <c r="Q274" s="88"/>
      <c r="R274" s="88">
        <v>2414600</v>
      </c>
      <c r="S274" s="88"/>
      <c r="T274" s="88"/>
      <c r="U274" s="89"/>
      <c r="V274" s="93">
        <f t="shared" si="39"/>
        <v>59.489065157895595</v>
      </c>
      <c r="W274" s="93"/>
      <c r="X274" s="93"/>
    </row>
    <row r="275" spans="2:24" ht="34.5" customHeight="1" x14ac:dyDescent="0.25">
      <c r="B275" s="2"/>
      <c r="C275" s="91" t="s">
        <v>300</v>
      </c>
      <c r="D275" s="91"/>
      <c r="E275" s="91"/>
      <c r="F275" s="91"/>
      <c r="G275" s="91"/>
      <c r="H275" s="91"/>
      <c r="I275" s="91"/>
      <c r="J275" s="91"/>
      <c r="K275" s="92" t="s">
        <v>236</v>
      </c>
      <c r="L275" s="92"/>
      <c r="M275" s="92"/>
      <c r="N275" s="92"/>
      <c r="O275" s="92"/>
      <c r="P275" s="88">
        <v>6924000</v>
      </c>
      <c r="Q275" s="88"/>
      <c r="R275" s="88">
        <f>R276+R277+R278</f>
        <v>6538380</v>
      </c>
      <c r="S275" s="88"/>
      <c r="T275" s="88"/>
      <c r="U275" s="89"/>
      <c r="V275" s="93">
        <f t="shared" si="39"/>
        <v>94.430675909878687</v>
      </c>
      <c r="W275" s="93"/>
      <c r="X275" s="93"/>
    </row>
    <row r="276" spans="2:24" ht="15" customHeight="1" x14ac:dyDescent="0.25">
      <c r="B276" s="2"/>
      <c r="C276" s="94" t="s">
        <v>301</v>
      </c>
      <c r="D276" s="94"/>
      <c r="E276" s="94"/>
      <c r="F276" s="94"/>
      <c r="G276" s="94"/>
      <c r="H276" s="94"/>
      <c r="I276" s="94"/>
      <c r="J276" s="94"/>
      <c r="K276" s="95" t="s">
        <v>236</v>
      </c>
      <c r="L276" s="95"/>
      <c r="M276" s="95" t="s">
        <v>302</v>
      </c>
      <c r="N276" s="95"/>
      <c r="O276" s="95"/>
      <c r="P276" s="88">
        <v>3500000</v>
      </c>
      <c r="Q276" s="88"/>
      <c r="R276" s="88">
        <v>3482500</v>
      </c>
      <c r="S276" s="88"/>
      <c r="T276" s="88"/>
      <c r="U276" s="89"/>
      <c r="V276" s="93">
        <f t="shared" si="39"/>
        <v>99.5</v>
      </c>
      <c r="W276" s="93"/>
      <c r="X276" s="93"/>
    </row>
    <row r="277" spans="2:24" ht="34.5" customHeight="1" x14ac:dyDescent="0.25">
      <c r="B277" s="2"/>
      <c r="C277" s="94" t="s">
        <v>303</v>
      </c>
      <c r="D277" s="94"/>
      <c r="E277" s="94"/>
      <c r="F277" s="94"/>
      <c r="G277" s="94"/>
      <c r="H277" s="94"/>
      <c r="I277" s="94"/>
      <c r="J277" s="94"/>
      <c r="K277" s="95" t="s">
        <v>236</v>
      </c>
      <c r="L277" s="95"/>
      <c r="M277" s="95" t="s">
        <v>304</v>
      </c>
      <c r="N277" s="95"/>
      <c r="O277" s="95"/>
      <c r="P277" s="88">
        <v>2799000</v>
      </c>
      <c r="Q277" s="88"/>
      <c r="R277" s="88">
        <v>2701500</v>
      </c>
      <c r="S277" s="88"/>
      <c r="T277" s="88"/>
      <c r="U277" s="89"/>
      <c r="V277" s="93">
        <f t="shared" si="39"/>
        <v>96.516613076098608</v>
      </c>
      <c r="W277" s="93"/>
      <c r="X277" s="93"/>
    </row>
    <row r="278" spans="2:24" ht="23.25" customHeight="1" x14ac:dyDescent="0.25">
      <c r="B278" s="2"/>
      <c r="C278" s="94" t="s">
        <v>305</v>
      </c>
      <c r="D278" s="94"/>
      <c r="E278" s="94"/>
      <c r="F278" s="94"/>
      <c r="G278" s="94"/>
      <c r="H278" s="94"/>
      <c r="I278" s="94"/>
      <c r="J278" s="94"/>
      <c r="K278" s="95" t="s">
        <v>236</v>
      </c>
      <c r="L278" s="95"/>
      <c r="M278" s="95" t="s">
        <v>306</v>
      </c>
      <c r="N278" s="95"/>
      <c r="O278" s="95"/>
      <c r="P278" s="88">
        <v>625000</v>
      </c>
      <c r="Q278" s="88"/>
      <c r="R278" s="88">
        <v>354380</v>
      </c>
      <c r="S278" s="88"/>
      <c r="T278" s="88"/>
      <c r="U278" s="89"/>
      <c r="V278" s="93">
        <f t="shared" si="39"/>
        <v>56.700799999999994</v>
      </c>
      <c r="W278" s="93"/>
      <c r="X278" s="93"/>
    </row>
    <row r="279" spans="2:24" ht="23.25" customHeight="1" x14ac:dyDescent="0.25">
      <c r="B279" s="2"/>
      <c r="C279" s="80" t="s">
        <v>146</v>
      </c>
      <c r="D279" s="80"/>
      <c r="E279" s="80"/>
      <c r="F279" s="80"/>
      <c r="G279" s="80"/>
      <c r="H279" s="80"/>
      <c r="I279" s="80"/>
      <c r="J279" s="80"/>
      <c r="K279" s="81" t="s">
        <v>236</v>
      </c>
      <c r="L279" s="81"/>
      <c r="M279" s="81"/>
      <c r="N279" s="81"/>
      <c r="O279" s="81"/>
      <c r="P279" s="82">
        <v>61583530.310000002</v>
      </c>
      <c r="Q279" s="82"/>
      <c r="R279" s="82">
        <f>R280+R293+R297+R300+R305+R308</f>
        <v>60307441.530000001</v>
      </c>
      <c r="S279" s="82"/>
      <c r="T279" s="88"/>
      <c r="U279" s="89"/>
      <c r="V279" s="84">
        <f>R279/P279*100</f>
        <v>97.927873290835379</v>
      </c>
      <c r="W279" s="84"/>
      <c r="X279" s="84"/>
    </row>
    <row r="280" spans="2:24" ht="15" customHeight="1" x14ac:dyDescent="0.25">
      <c r="B280" s="2"/>
      <c r="C280" s="85" t="s">
        <v>147</v>
      </c>
      <c r="D280" s="85"/>
      <c r="E280" s="85"/>
      <c r="F280" s="85"/>
      <c r="G280" s="85"/>
      <c r="H280" s="85"/>
      <c r="I280" s="85"/>
      <c r="J280" s="85"/>
      <c r="K280" s="86" t="s">
        <v>236</v>
      </c>
      <c r="L280" s="86"/>
      <c r="M280" s="86"/>
      <c r="N280" s="86"/>
      <c r="O280" s="86"/>
      <c r="P280" s="87">
        <v>44210538.340000004</v>
      </c>
      <c r="Q280" s="87"/>
      <c r="R280" s="87">
        <f>R281+R283+R286</f>
        <v>43203364.189999998</v>
      </c>
      <c r="S280" s="87"/>
      <c r="T280" s="88"/>
      <c r="U280" s="89"/>
      <c r="V280" s="90">
        <f>R280/P280*100</f>
        <v>97.7218686136451</v>
      </c>
      <c r="W280" s="90"/>
      <c r="X280" s="90"/>
    </row>
    <row r="281" spans="2:24" ht="45.75" customHeight="1" x14ac:dyDescent="0.25">
      <c r="B281" s="2"/>
      <c r="C281" s="91" t="s">
        <v>307</v>
      </c>
      <c r="D281" s="91"/>
      <c r="E281" s="91"/>
      <c r="F281" s="91"/>
      <c r="G281" s="91"/>
      <c r="H281" s="91"/>
      <c r="I281" s="91"/>
      <c r="J281" s="91"/>
      <c r="K281" s="92" t="s">
        <v>236</v>
      </c>
      <c r="L281" s="92"/>
      <c r="M281" s="92"/>
      <c r="N281" s="92"/>
      <c r="O281" s="92"/>
      <c r="P281" s="88">
        <v>45000</v>
      </c>
      <c r="Q281" s="88"/>
      <c r="R281" s="88">
        <f>R282</f>
        <v>11454</v>
      </c>
      <c r="S281" s="88"/>
      <c r="T281" s="88"/>
      <c r="U281" s="89"/>
      <c r="V281" s="93">
        <f t="shared" ref="V281:V292" si="40">R281/P281*100</f>
        <v>25.453333333333333</v>
      </c>
      <c r="W281" s="93"/>
      <c r="X281" s="93"/>
    </row>
    <row r="282" spans="2:24" ht="15" customHeight="1" x14ac:dyDescent="0.25">
      <c r="B282" s="2"/>
      <c r="C282" s="94" t="s">
        <v>308</v>
      </c>
      <c r="D282" s="94"/>
      <c r="E282" s="94"/>
      <c r="F282" s="94"/>
      <c r="G282" s="94"/>
      <c r="H282" s="94"/>
      <c r="I282" s="94"/>
      <c r="J282" s="94"/>
      <c r="K282" s="95" t="s">
        <v>236</v>
      </c>
      <c r="L282" s="95"/>
      <c r="M282" s="95" t="s">
        <v>309</v>
      </c>
      <c r="N282" s="95"/>
      <c r="O282" s="95"/>
      <c r="P282" s="88">
        <v>45000</v>
      </c>
      <c r="Q282" s="88"/>
      <c r="R282" s="88">
        <v>11454</v>
      </c>
      <c r="S282" s="88"/>
      <c r="T282" s="88"/>
      <c r="U282" s="89"/>
      <c r="V282" s="93">
        <f t="shared" si="40"/>
        <v>25.453333333333333</v>
      </c>
      <c r="W282" s="93"/>
      <c r="X282" s="93"/>
    </row>
    <row r="283" spans="2:24" ht="34.5" customHeight="1" x14ac:dyDescent="0.25">
      <c r="B283" s="2"/>
      <c r="C283" s="91" t="s">
        <v>148</v>
      </c>
      <c r="D283" s="91"/>
      <c r="E283" s="91"/>
      <c r="F283" s="91"/>
      <c r="G283" s="91"/>
      <c r="H283" s="91"/>
      <c r="I283" s="91"/>
      <c r="J283" s="91"/>
      <c r="K283" s="92" t="s">
        <v>236</v>
      </c>
      <c r="L283" s="92"/>
      <c r="M283" s="92"/>
      <c r="N283" s="92"/>
      <c r="O283" s="92"/>
      <c r="P283" s="88">
        <v>7574586.5099999998</v>
      </c>
      <c r="Q283" s="88"/>
      <c r="R283" s="88">
        <f>R284+R285</f>
        <v>6600958.3600000003</v>
      </c>
      <c r="S283" s="88"/>
      <c r="T283" s="88"/>
      <c r="U283" s="89"/>
      <c r="V283" s="93">
        <f t="shared" si="40"/>
        <v>87.146121458714447</v>
      </c>
      <c r="W283" s="93"/>
      <c r="X283" s="93"/>
    </row>
    <row r="284" spans="2:24" ht="45.75" customHeight="1" x14ac:dyDescent="0.25">
      <c r="B284" s="2"/>
      <c r="C284" s="94" t="s">
        <v>149</v>
      </c>
      <c r="D284" s="94"/>
      <c r="E284" s="94"/>
      <c r="F284" s="94"/>
      <c r="G284" s="94"/>
      <c r="H284" s="94"/>
      <c r="I284" s="94"/>
      <c r="J284" s="94"/>
      <c r="K284" s="95" t="s">
        <v>236</v>
      </c>
      <c r="L284" s="95"/>
      <c r="M284" s="95" t="s">
        <v>150</v>
      </c>
      <c r="N284" s="95"/>
      <c r="O284" s="95"/>
      <c r="P284" s="88">
        <v>2799605.7599999998</v>
      </c>
      <c r="Q284" s="88"/>
      <c r="R284" s="88">
        <v>1832900.36</v>
      </c>
      <c r="S284" s="88"/>
      <c r="T284" s="88"/>
      <c r="U284" s="89"/>
      <c r="V284" s="93">
        <f t="shared" si="40"/>
        <v>65.469945311156962</v>
      </c>
      <c r="W284" s="93"/>
      <c r="X284" s="93"/>
    </row>
    <row r="285" spans="2:24" ht="57" customHeight="1" x14ac:dyDescent="0.25">
      <c r="B285" s="2"/>
      <c r="C285" s="94" t="s">
        <v>310</v>
      </c>
      <c r="D285" s="94"/>
      <c r="E285" s="94"/>
      <c r="F285" s="94"/>
      <c r="G285" s="94"/>
      <c r="H285" s="94"/>
      <c r="I285" s="94"/>
      <c r="J285" s="94"/>
      <c r="K285" s="95" t="s">
        <v>236</v>
      </c>
      <c r="L285" s="95"/>
      <c r="M285" s="95" t="s">
        <v>311</v>
      </c>
      <c r="N285" s="95"/>
      <c r="O285" s="95"/>
      <c r="P285" s="88">
        <v>4774980.75</v>
      </c>
      <c r="Q285" s="88"/>
      <c r="R285" s="88">
        <v>4768058</v>
      </c>
      <c r="S285" s="88"/>
      <c r="T285" s="88"/>
      <c r="U285" s="89"/>
      <c r="V285" s="93">
        <f t="shared" si="40"/>
        <v>99.855020357935473</v>
      </c>
      <c r="W285" s="93"/>
      <c r="X285" s="93"/>
    </row>
    <row r="286" spans="2:24" ht="15" customHeight="1" x14ac:dyDescent="0.25">
      <c r="B286" s="2"/>
      <c r="C286" s="91" t="s">
        <v>312</v>
      </c>
      <c r="D286" s="91"/>
      <c r="E286" s="91"/>
      <c r="F286" s="91"/>
      <c r="G286" s="91"/>
      <c r="H286" s="91"/>
      <c r="I286" s="91"/>
      <c r="J286" s="91"/>
      <c r="K286" s="92" t="s">
        <v>236</v>
      </c>
      <c r="L286" s="92"/>
      <c r="M286" s="92"/>
      <c r="N286" s="92"/>
      <c r="O286" s="92"/>
      <c r="P286" s="88">
        <v>36590951.829999998</v>
      </c>
      <c r="Q286" s="88"/>
      <c r="R286" s="88">
        <f>R287+R288+R289+R290+R291+R292</f>
        <v>36590951.829999998</v>
      </c>
      <c r="S286" s="88"/>
      <c r="T286" s="88"/>
      <c r="U286" s="89"/>
      <c r="V286" s="93">
        <f t="shared" si="40"/>
        <v>100</v>
      </c>
      <c r="W286" s="93"/>
      <c r="X286" s="93"/>
    </row>
    <row r="287" spans="2:24" ht="34.5" customHeight="1" x14ac:dyDescent="0.25">
      <c r="B287" s="2"/>
      <c r="C287" s="94" t="s">
        <v>313</v>
      </c>
      <c r="D287" s="94"/>
      <c r="E287" s="94"/>
      <c r="F287" s="94"/>
      <c r="G287" s="94"/>
      <c r="H287" s="94"/>
      <c r="I287" s="94"/>
      <c r="J287" s="94"/>
      <c r="K287" s="95" t="s">
        <v>236</v>
      </c>
      <c r="L287" s="95"/>
      <c r="M287" s="95" t="s">
        <v>314</v>
      </c>
      <c r="N287" s="95"/>
      <c r="O287" s="95"/>
      <c r="P287" s="88">
        <v>468400</v>
      </c>
      <c r="Q287" s="88"/>
      <c r="R287" s="88">
        <v>468400</v>
      </c>
      <c r="S287" s="88"/>
      <c r="T287" s="88"/>
      <c r="U287" s="89"/>
      <c r="V287" s="93">
        <f t="shared" si="40"/>
        <v>100</v>
      </c>
      <c r="W287" s="93"/>
      <c r="X287" s="93"/>
    </row>
    <row r="288" spans="2:24" ht="23.25" customHeight="1" x14ac:dyDescent="0.25">
      <c r="B288" s="2"/>
      <c r="C288" s="94" t="s">
        <v>315</v>
      </c>
      <c r="D288" s="94"/>
      <c r="E288" s="94"/>
      <c r="F288" s="94"/>
      <c r="G288" s="94"/>
      <c r="H288" s="94"/>
      <c r="I288" s="94"/>
      <c r="J288" s="94"/>
      <c r="K288" s="95" t="s">
        <v>236</v>
      </c>
      <c r="L288" s="95"/>
      <c r="M288" s="95" t="s">
        <v>316</v>
      </c>
      <c r="N288" s="95"/>
      <c r="O288" s="95"/>
      <c r="P288" s="88">
        <v>17605509.420000002</v>
      </c>
      <c r="Q288" s="88"/>
      <c r="R288" s="88">
        <v>17605509.420000002</v>
      </c>
      <c r="S288" s="88"/>
      <c r="T288" s="88"/>
      <c r="U288" s="89"/>
      <c r="V288" s="93">
        <f t="shared" si="40"/>
        <v>100</v>
      </c>
      <c r="W288" s="93"/>
      <c r="X288" s="93"/>
    </row>
    <row r="289" spans="2:24" ht="23.25" customHeight="1" x14ac:dyDescent="0.25">
      <c r="B289" s="2"/>
      <c r="C289" s="94" t="s">
        <v>317</v>
      </c>
      <c r="D289" s="94"/>
      <c r="E289" s="94"/>
      <c r="F289" s="94"/>
      <c r="G289" s="94"/>
      <c r="H289" s="94"/>
      <c r="I289" s="94"/>
      <c r="J289" s="94"/>
      <c r="K289" s="95" t="s">
        <v>236</v>
      </c>
      <c r="L289" s="95"/>
      <c r="M289" s="95" t="s">
        <v>318</v>
      </c>
      <c r="N289" s="95"/>
      <c r="O289" s="95"/>
      <c r="P289" s="88">
        <v>514500</v>
      </c>
      <c r="Q289" s="88"/>
      <c r="R289" s="88">
        <v>514500</v>
      </c>
      <c r="S289" s="88"/>
      <c r="T289" s="88"/>
      <c r="U289" s="89"/>
      <c r="V289" s="93">
        <f t="shared" si="40"/>
        <v>100</v>
      </c>
      <c r="W289" s="93"/>
      <c r="X289" s="93"/>
    </row>
    <row r="290" spans="2:24" ht="23.25" customHeight="1" x14ac:dyDescent="0.25">
      <c r="B290" s="2"/>
      <c r="C290" s="94" t="s">
        <v>319</v>
      </c>
      <c r="D290" s="94"/>
      <c r="E290" s="94"/>
      <c r="F290" s="94"/>
      <c r="G290" s="94"/>
      <c r="H290" s="94"/>
      <c r="I290" s="94"/>
      <c r="J290" s="94"/>
      <c r="K290" s="95" t="s">
        <v>236</v>
      </c>
      <c r="L290" s="95"/>
      <c r="M290" s="95" t="s">
        <v>320</v>
      </c>
      <c r="N290" s="95"/>
      <c r="O290" s="95"/>
      <c r="P290" s="88">
        <v>15233036.75</v>
      </c>
      <c r="Q290" s="88"/>
      <c r="R290" s="88">
        <v>15233036.75</v>
      </c>
      <c r="S290" s="88"/>
      <c r="T290" s="88"/>
      <c r="U290" s="89"/>
      <c r="V290" s="93">
        <f t="shared" si="40"/>
        <v>100</v>
      </c>
      <c r="W290" s="93"/>
      <c r="X290" s="93"/>
    </row>
    <row r="291" spans="2:24" ht="57" customHeight="1" x14ac:dyDescent="0.25">
      <c r="B291" s="2"/>
      <c r="C291" s="94" t="s">
        <v>321</v>
      </c>
      <c r="D291" s="94"/>
      <c r="E291" s="94"/>
      <c r="F291" s="94"/>
      <c r="G291" s="94"/>
      <c r="H291" s="94"/>
      <c r="I291" s="94"/>
      <c r="J291" s="94"/>
      <c r="K291" s="95" t="s">
        <v>236</v>
      </c>
      <c r="L291" s="95"/>
      <c r="M291" s="95" t="s">
        <v>322</v>
      </c>
      <c r="N291" s="95"/>
      <c r="O291" s="95"/>
      <c r="P291" s="88">
        <v>1039205.66</v>
      </c>
      <c r="Q291" s="88"/>
      <c r="R291" s="88">
        <v>1039205.66</v>
      </c>
      <c r="S291" s="88"/>
      <c r="T291" s="88"/>
      <c r="U291" s="89"/>
      <c r="V291" s="93">
        <f t="shared" si="40"/>
        <v>100</v>
      </c>
      <c r="W291" s="93"/>
      <c r="X291" s="93"/>
    </row>
    <row r="292" spans="2:24" ht="15" customHeight="1" x14ac:dyDescent="0.25">
      <c r="B292" s="2"/>
      <c r="C292" s="94" t="s">
        <v>323</v>
      </c>
      <c r="D292" s="94"/>
      <c r="E292" s="94"/>
      <c r="F292" s="94"/>
      <c r="G292" s="94"/>
      <c r="H292" s="94"/>
      <c r="I292" s="94"/>
      <c r="J292" s="94"/>
      <c r="K292" s="95" t="s">
        <v>236</v>
      </c>
      <c r="L292" s="95"/>
      <c r="M292" s="95" t="s">
        <v>324</v>
      </c>
      <c r="N292" s="95"/>
      <c r="O292" s="95"/>
      <c r="P292" s="88">
        <v>1730300</v>
      </c>
      <c r="Q292" s="88"/>
      <c r="R292" s="88">
        <v>1730300</v>
      </c>
      <c r="S292" s="88"/>
      <c r="T292" s="88"/>
      <c r="U292" s="89"/>
      <c r="V292" s="93">
        <f t="shared" si="40"/>
        <v>100</v>
      </c>
      <c r="W292" s="93"/>
      <c r="X292" s="93"/>
    </row>
    <row r="293" spans="2:24" ht="34.5" customHeight="1" x14ac:dyDescent="0.25">
      <c r="B293" s="2"/>
      <c r="C293" s="85" t="s">
        <v>325</v>
      </c>
      <c r="D293" s="85"/>
      <c r="E293" s="85"/>
      <c r="F293" s="85"/>
      <c r="G293" s="85"/>
      <c r="H293" s="85"/>
      <c r="I293" s="85"/>
      <c r="J293" s="85"/>
      <c r="K293" s="86" t="s">
        <v>236</v>
      </c>
      <c r="L293" s="86"/>
      <c r="M293" s="86"/>
      <c r="N293" s="86"/>
      <c r="O293" s="86"/>
      <c r="P293" s="87">
        <v>671822.22</v>
      </c>
      <c r="Q293" s="87"/>
      <c r="R293" s="87">
        <f>R294</f>
        <v>500577.58999999997</v>
      </c>
      <c r="S293" s="87"/>
      <c r="T293" s="88"/>
      <c r="U293" s="89"/>
      <c r="V293" s="90">
        <f>R293/P293*100</f>
        <v>74.510424796607637</v>
      </c>
      <c r="W293" s="90"/>
      <c r="X293" s="90"/>
    </row>
    <row r="294" spans="2:24" ht="23.25" customHeight="1" x14ac:dyDescent="0.25">
      <c r="B294" s="2"/>
      <c r="C294" s="91" t="s">
        <v>326</v>
      </c>
      <c r="D294" s="91"/>
      <c r="E294" s="91"/>
      <c r="F294" s="91"/>
      <c r="G294" s="91"/>
      <c r="H294" s="91"/>
      <c r="I294" s="91"/>
      <c r="J294" s="91"/>
      <c r="K294" s="92" t="s">
        <v>236</v>
      </c>
      <c r="L294" s="92"/>
      <c r="M294" s="92"/>
      <c r="N294" s="92"/>
      <c r="O294" s="92"/>
      <c r="P294" s="88">
        <v>671822.22</v>
      </c>
      <c r="Q294" s="88"/>
      <c r="R294" s="88">
        <f>R295+R296</f>
        <v>500577.58999999997</v>
      </c>
      <c r="S294" s="88"/>
      <c r="T294" s="88"/>
      <c r="U294" s="89"/>
      <c r="V294" s="93">
        <f t="shared" ref="V294:V296" si="41">R294/P294*100</f>
        <v>74.510424796607637</v>
      </c>
      <c r="W294" s="93"/>
      <c r="X294" s="93"/>
    </row>
    <row r="295" spans="2:24" ht="15" customHeight="1" x14ac:dyDescent="0.25">
      <c r="B295" s="2"/>
      <c r="C295" s="94" t="s">
        <v>327</v>
      </c>
      <c r="D295" s="94"/>
      <c r="E295" s="94"/>
      <c r="F295" s="94"/>
      <c r="G295" s="94"/>
      <c r="H295" s="94"/>
      <c r="I295" s="94"/>
      <c r="J295" s="94"/>
      <c r="K295" s="95" t="s">
        <v>236</v>
      </c>
      <c r="L295" s="95"/>
      <c r="M295" s="95" t="s">
        <v>328</v>
      </c>
      <c r="N295" s="95"/>
      <c r="O295" s="95"/>
      <c r="P295" s="88">
        <v>188011.6</v>
      </c>
      <c r="Q295" s="88"/>
      <c r="R295" s="88">
        <v>135348.01999999999</v>
      </c>
      <c r="S295" s="88"/>
      <c r="T295" s="88"/>
      <c r="U295" s="89"/>
      <c r="V295" s="93">
        <f t="shared" si="41"/>
        <v>71.989185773643754</v>
      </c>
      <c r="W295" s="93"/>
      <c r="X295" s="93"/>
    </row>
    <row r="296" spans="2:24" ht="15" customHeight="1" x14ac:dyDescent="0.25">
      <c r="B296" s="2"/>
      <c r="C296" s="94" t="s">
        <v>329</v>
      </c>
      <c r="D296" s="94"/>
      <c r="E296" s="94"/>
      <c r="F296" s="94"/>
      <c r="G296" s="94"/>
      <c r="H296" s="94"/>
      <c r="I296" s="94"/>
      <c r="J296" s="94"/>
      <c r="K296" s="95" t="s">
        <v>236</v>
      </c>
      <c r="L296" s="95"/>
      <c r="M296" s="95" t="s">
        <v>330</v>
      </c>
      <c r="N296" s="95"/>
      <c r="O296" s="95"/>
      <c r="P296" s="88">
        <v>483810.62</v>
      </c>
      <c r="Q296" s="88"/>
      <c r="R296" s="88">
        <v>365229.57</v>
      </c>
      <c r="S296" s="88"/>
      <c r="T296" s="88"/>
      <c r="U296" s="89"/>
      <c r="V296" s="93">
        <f t="shared" si="41"/>
        <v>75.49019283619694</v>
      </c>
      <c r="W296" s="93"/>
      <c r="X296" s="93"/>
    </row>
    <row r="297" spans="2:24" ht="23.25" customHeight="1" x14ac:dyDescent="0.25">
      <c r="B297" s="2"/>
      <c r="C297" s="85" t="s">
        <v>331</v>
      </c>
      <c r="D297" s="85"/>
      <c r="E297" s="85"/>
      <c r="F297" s="85"/>
      <c r="G297" s="85"/>
      <c r="H297" s="85"/>
      <c r="I297" s="85"/>
      <c r="J297" s="85"/>
      <c r="K297" s="86" t="s">
        <v>236</v>
      </c>
      <c r="L297" s="86"/>
      <c r="M297" s="86"/>
      <c r="N297" s="86"/>
      <c r="O297" s="86"/>
      <c r="P297" s="87">
        <v>1973530</v>
      </c>
      <c r="Q297" s="87"/>
      <c r="R297" s="87">
        <f>R298</f>
        <v>1973530</v>
      </c>
      <c r="S297" s="87"/>
      <c r="T297" s="88"/>
      <c r="U297" s="89"/>
      <c r="V297" s="90">
        <f>R297/P297*100</f>
        <v>100</v>
      </c>
      <c r="W297" s="90"/>
      <c r="X297" s="90"/>
    </row>
    <row r="298" spans="2:24" ht="68.25" customHeight="1" x14ac:dyDescent="0.25">
      <c r="B298" s="2"/>
      <c r="C298" s="91" t="s">
        <v>332</v>
      </c>
      <c r="D298" s="91"/>
      <c r="E298" s="91"/>
      <c r="F298" s="91"/>
      <c r="G298" s="91"/>
      <c r="H298" s="91"/>
      <c r="I298" s="91"/>
      <c r="J298" s="91"/>
      <c r="K298" s="92" t="s">
        <v>236</v>
      </c>
      <c r="L298" s="92"/>
      <c r="M298" s="92"/>
      <c r="N298" s="92"/>
      <c r="O298" s="92"/>
      <c r="P298" s="88">
        <v>1973530</v>
      </c>
      <c r="Q298" s="88"/>
      <c r="R298" s="88">
        <f>R299</f>
        <v>1973530</v>
      </c>
      <c r="S298" s="88"/>
      <c r="T298" s="88"/>
      <c r="U298" s="89"/>
      <c r="V298" s="93">
        <f t="shared" ref="V298:V299" si="42">R298/P298*100</f>
        <v>100</v>
      </c>
      <c r="W298" s="93"/>
      <c r="X298" s="93"/>
    </row>
    <row r="299" spans="2:24" ht="34.5" customHeight="1" x14ac:dyDescent="0.25">
      <c r="B299" s="2"/>
      <c r="C299" s="94" t="s">
        <v>333</v>
      </c>
      <c r="D299" s="94"/>
      <c r="E299" s="94"/>
      <c r="F299" s="94"/>
      <c r="G299" s="94"/>
      <c r="H299" s="94"/>
      <c r="I299" s="94"/>
      <c r="J299" s="94"/>
      <c r="K299" s="95" t="s">
        <v>236</v>
      </c>
      <c r="L299" s="95"/>
      <c r="M299" s="95" t="s">
        <v>334</v>
      </c>
      <c r="N299" s="95"/>
      <c r="O299" s="95"/>
      <c r="P299" s="88">
        <v>1973530</v>
      </c>
      <c r="Q299" s="88"/>
      <c r="R299" s="88">
        <v>1973530</v>
      </c>
      <c r="S299" s="88"/>
      <c r="T299" s="88"/>
      <c r="U299" s="89"/>
      <c r="V299" s="93">
        <f t="shared" si="42"/>
        <v>100</v>
      </c>
      <c r="W299" s="93"/>
      <c r="X299" s="93"/>
    </row>
    <row r="300" spans="2:24" ht="23.25" customHeight="1" x14ac:dyDescent="0.25">
      <c r="B300" s="2"/>
      <c r="C300" s="85" t="s">
        <v>335</v>
      </c>
      <c r="D300" s="85"/>
      <c r="E300" s="85"/>
      <c r="F300" s="85"/>
      <c r="G300" s="85"/>
      <c r="H300" s="85"/>
      <c r="I300" s="85"/>
      <c r="J300" s="85"/>
      <c r="K300" s="86" t="s">
        <v>236</v>
      </c>
      <c r="L300" s="86"/>
      <c r="M300" s="86"/>
      <c r="N300" s="86"/>
      <c r="O300" s="86"/>
      <c r="P300" s="87">
        <v>722575</v>
      </c>
      <c r="Q300" s="87"/>
      <c r="R300" s="87">
        <f>R301</f>
        <v>667430</v>
      </c>
      <c r="S300" s="87"/>
      <c r="T300" s="88"/>
      <c r="U300" s="89"/>
      <c r="V300" s="90">
        <f>R300/P300*100</f>
        <v>92.368266269937365</v>
      </c>
      <c r="W300" s="90"/>
      <c r="X300" s="90"/>
    </row>
    <row r="301" spans="2:24" ht="23.25" customHeight="1" x14ac:dyDescent="0.25">
      <c r="B301" s="2"/>
      <c r="C301" s="91" t="s">
        <v>336</v>
      </c>
      <c r="D301" s="91"/>
      <c r="E301" s="91"/>
      <c r="F301" s="91"/>
      <c r="G301" s="91"/>
      <c r="H301" s="91"/>
      <c r="I301" s="91"/>
      <c r="J301" s="91"/>
      <c r="K301" s="92" t="s">
        <v>236</v>
      </c>
      <c r="L301" s="92"/>
      <c r="M301" s="92"/>
      <c r="N301" s="92"/>
      <c r="O301" s="92"/>
      <c r="P301" s="88">
        <v>722575</v>
      </c>
      <c r="Q301" s="88"/>
      <c r="R301" s="88">
        <f>R302+R303+R304</f>
        <v>667430</v>
      </c>
      <c r="S301" s="88"/>
      <c r="T301" s="88"/>
      <c r="U301" s="89"/>
      <c r="V301" s="93">
        <f t="shared" ref="V301:V304" si="43">R301/P301*100</f>
        <v>92.368266269937365</v>
      </c>
      <c r="W301" s="93"/>
      <c r="X301" s="93"/>
    </row>
    <row r="302" spans="2:24" ht="34.5" customHeight="1" x14ac:dyDescent="0.25">
      <c r="B302" s="2"/>
      <c r="C302" s="94" t="s">
        <v>337</v>
      </c>
      <c r="D302" s="94"/>
      <c r="E302" s="94"/>
      <c r="F302" s="94"/>
      <c r="G302" s="94"/>
      <c r="H302" s="94"/>
      <c r="I302" s="94"/>
      <c r="J302" s="94"/>
      <c r="K302" s="95" t="s">
        <v>236</v>
      </c>
      <c r="L302" s="95"/>
      <c r="M302" s="95" t="s">
        <v>338</v>
      </c>
      <c r="N302" s="95"/>
      <c r="O302" s="95"/>
      <c r="P302" s="88">
        <v>336550</v>
      </c>
      <c r="Q302" s="88"/>
      <c r="R302" s="88">
        <v>336550</v>
      </c>
      <c r="S302" s="88"/>
      <c r="T302" s="88"/>
      <c r="U302" s="89"/>
      <c r="V302" s="93">
        <f t="shared" si="43"/>
        <v>100</v>
      </c>
      <c r="W302" s="93"/>
      <c r="X302" s="93"/>
    </row>
    <row r="303" spans="2:24" ht="23.25" customHeight="1" x14ac:dyDescent="0.25">
      <c r="B303" s="2"/>
      <c r="C303" s="94" t="s">
        <v>339</v>
      </c>
      <c r="D303" s="94"/>
      <c r="E303" s="94"/>
      <c r="F303" s="94"/>
      <c r="G303" s="94"/>
      <c r="H303" s="94"/>
      <c r="I303" s="94"/>
      <c r="J303" s="94"/>
      <c r="K303" s="95" t="s">
        <v>236</v>
      </c>
      <c r="L303" s="95"/>
      <c r="M303" s="95" t="s">
        <v>340</v>
      </c>
      <c r="N303" s="95"/>
      <c r="O303" s="95"/>
      <c r="P303" s="88">
        <v>80025</v>
      </c>
      <c r="Q303" s="88"/>
      <c r="R303" s="88">
        <v>44880</v>
      </c>
      <c r="S303" s="88"/>
      <c r="T303" s="88"/>
      <c r="U303" s="89"/>
      <c r="V303" s="93">
        <f t="shared" si="43"/>
        <v>56.082474226804123</v>
      </c>
      <c r="W303" s="93"/>
      <c r="X303" s="93"/>
    </row>
    <row r="304" spans="2:24" ht="23.25" customHeight="1" x14ac:dyDescent="0.25">
      <c r="B304" s="2"/>
      <c r="C304" s="94" t="s">
        <v>341</v>
      </c>
      <c r="D304" s="94"/>
      <c r="E304" s="94"/>
      <c r="F304" s="94"/>
      <c r="G304" s="94"/>
      <c r="H304" s="94"/>
      <c r="I304" s="94"/>
      <c r="J304" s="94"/>
      <c r="K304" s="95" t="s">
        <v>236</v>
      </c>
      <c r="L304" s="95"/>
      <c r="M304" s="95" t="s">
        <v>342</v>
      </c>
      <c r="N304" s="95"/>
      <c r="O304" s="95"/>
      <c r="P304" s="88">
        <v>306000</v>
      </c>
      <c r="Q304" s="88"/>
      <c r="R304" s="88">
        <v>286000</v>
      </c>
      <c r="S304" s="88"/>
      <c r="T304" s="88"/>
      <c r="U304" s="89"/>
      <c r="V304" s="93">
        <f t="shared" si="43"/>
        <v>93.464052287581694</v>
      </c>
      <c r="W304" s="93"/>
      <c r="X304" s="93"/>
    </row>
    <row r="305" spans="2:24" ht="34.5" customHeight="1" x14ac:dyDescent="0.25">
      <c r="B305" s="2"/>
      <c r="C305" s="85" t="s">
        <v>343</v>
      </c>
      <c r="D305" s="85"/>
      <c r="E305" s="85"/>
      <c r="F305" s="85"/>
      <c r="G305" s="85"/>
      <c r="H305" s="85"/>
      <c r="I305" s="85"/>
      <c r="J305" s="85"/>
      <c r="K305" s="86" t="s">
        <v>236</v>
      </c>
      <c r="L305" s="86"/>
      <c r="M305" s="86"/>
      <c r="N305" s="86"/>
      <c r="O305" s="86"/>
      <c r="P305" s="87">
        <v>77500</v>
      </c>
      <c r="Q305" s="87"/>
      <c r="R305" s="87">
        <f>R306</f>
        <v>34975</v>
      </c>
      <c r="S305" s="87"/>
      <c r="T305" s="88"/>
      <c r="U305" s="89"/>
      <c r="V305" s="90">
        <f>R305/P305*100</f>
        <v>45.12903225806452</v>
      </c>
      <c r="W305" s="90"/>
      <c r="X305" s="90"/>
    </row>
    <row r="306" spans="2:24" ht="34.5" customHeight="1" x14ac:dyDescent="0.25">
      <c r="B306" s="2"/>
      <c r="C306" s="91" t="s">
        <v>344</v>
      </c>
      <c r="D306" s="91"/>
      <c r="E306" s="91"/>
      <c r="F306" s="91"/>
      <c r="G306" s="91"/>
      <c r="H306" s="91"/>
      <c r="I306" s="91"/>
      <c r="J306" s="91"/>
      <c r="K306" s="92" t="s">
        <v>236</v>
      </c>
      <c r="L306" s="92"/>
      <c r="M306" s="92"/>
      <c r="N306" s="92"/>
      <c r="O306" s="92"/>
      <c r="P306" s="88">
        <v>77500</v>
      </c>
      <c r="Q306" s="88"/>
      <c r="R306" s="88">
        <f>R307</f>
        <v>34975</v>
      </c>
      <c r="S306" s="88"/>
      <c r="T306" s="88"/>
      <c r="U306" s="89"/>
      <c r="V306" s="93">
        <f t="shared" ref="V306:V307" si="44">R306/P306*100</f>
        <v>45.12903225806452</v>
      </c>
      <c r="W306" s="93"/>
      <c r="X306" s="93"/>
    </row>
    <row r="307" spans="2:24" ht="15" customHeight="1" x14ac:dyDescent="0.25">
      <c r="B307" s="2"/>
      <c r="C307" s="94" t="s">
        <v>345</v>
      </c>
      <c r="D307" s="94"/>
      <c r="E307" s="94"/>
      <c r="F307" s="94"/>
      <c r="G307" s="94"/>
      <c r="H307" s="94"/>
      <c r="I307" s="94"/>
      <c r="J307" s="94"/>
      <c r="K307" s="95" t="s">
        <v>236</v>
      </c>
      <c r="L307" s="95"/>
      <c r="M307" s="95" t="s">
        <v>346</v>
      </c>
      <c r="N307" s="95"/>
      <c r="O307" s="95"/>
      <c r="P307" s="88">
        <v>77500</v>
      </c>
      <c r="Q307" s="88"/>
      <c r="R307" s="88">
        <v>34975</v>
      </c>
      <c r="S307" s="88"/>
      <c r="T307" s="88"/>
      <c r="U307" s="89"/>
      <c r="V307" s="93">
        <f t="shared" si="44"/>
        <v>45.12903225806452</v>
      </c>
      <c r="W307" s="93"/>
      <c r="X307" s="93"/>
    </row>
    <row r="308" spans="2:24" ht="15" customHeight="1" x14ac:dyDescent="0.25">
      <c r="B308" s="2"/>
      <c r="C308" s="85" t="s">
        <v>9</v>
      </c>
      <c r="D308" s="85"/>
      <c r="E308" s="85"/>
      <c r="F308" s="85"/>
      <c r="G308" s="85"/>
      <c r="H308" s="85"/>
      <c r="I308" s="85"/>
      <c r="J308" s="85"/>
      <c r="K308" s="86" t="s">
        <v>236</v>
      </c>
      <c r="L308" s="86"/>
      <c r="M308" s="86"/>
      <c r="N308" s="86"/>
      <c r="O308" s="86"/>
      <c r="P308" s="87">
        <v>13927564.75</v>
      </c>
      <c r="Q308" s="87"/>
      <c r="R308" s="87">
        <f>R309</f>
        <v>13927564.75</v>
      </c>
      <c r="S308" s="87"/>
      <c r="T308" s="88"/>
      <c r="U308" s="89"/>
      <c r="V308" s="90">
        <f>R308/P308*100</f>
        <v>100</v>
      </c>
      <c r="W308" s="90"/>
      <c r="X308" s="90"/>
    </row>
    <row r="309" spans="2:24" ht="23.25" customHeight="1" x14ac:dyDescent="0.25">
      <c r="B309" s="2"/>
      <c r="C309" s="91" t="s">
        <v>10</v>
      </c>
      <c r="D309" s="91"/>
      <c r="E309" s="91"/>
      <c r="F309" s="91"/>
      <c r="G309" s="91"/>
      <c r="H309" s="91"/>
      <c r="I309" s="91"/>
      <c r="J309" s="91"/>
      <c r="K309" s="92" t="s">
        <v>236</v>
      </c>
      <c r="L309" s="92"/>
      <c r="M309" s="92"/>
      <c r="N309" s="92"/>
      <c r="O309" s="92"/>
      <c r="P309" s="88">
        <v>13927564.75</v>
      </c>
      <c r="Q309" s="88"/>
      <c r="R309" s="88">
        <f>R310</f>
        <v>13927564.75</v>
      </c>
      <c r="S309" s="88"/>
      <c r="T309" s="88"/>
      <c r="U309" s="89"/>
      <c r="V309" s="93">
        <f t="shared" ref="V309:V310" si="45">R309/P309*100</f>
        <v>100</v>
      </c>
      <c r="W309" s="93"/>
      <c r="X309" s="93"/>
    </row>
    <row r="310" spans="2:24" ht="34.5" customHeight="1" x14ac:dyDescent="0.25">
      <c r="B310" s="2"/>
      <c r="C310" s="94" t="s">
        <v>347</v>
      </c>
      <c r="D310" s="94"/>
      <c r="E310" s="94"/>
      <c r="F310" s="94"/>
      <c r="G310" s="94"/>
      <c r="H310" s="94"/>
      <c r="I310" s="94"/>
      <c r="J310" s="94"/>
      <c r="K310" s="95" t="s">
        <v>236</v>
      </c>
      <c r="L310" s="95"/>
      <c r="M310" s="95" t="s">
        <v>348</v>
      </c>
      <c r="N310" s="95"/>
      <c r="O310" s="95"/>
      <c r="P310" s="88">
        <v>13927564.75</v>
      </c>
      <c r="Q310" s="88"/>
      <c r="R310" s="88">
        <v>13927564.75</v>
      </c>
      <c r="S310" s="88"/>
      <c r="T310" s="88"/>
      <c r="U310" s="89"/>
      <c r="V310" s="93">
        <f t="shared" si="45"/>
        <v>100</v>
      </c>
      <c r="W310" s="93"/>
      <c r="X310" s="93"/>
    </row>
    <row r="311" spans="2:24" ht="15" customHeight="1" x14ac:dyDescent="0.25">
      <c r="B311" s="2"/>
      <c r="C311" s="80" t="s">
        <v>349</v>
      </c>
      <c r="D311" s="80"/>
      <c r="E311" s="80"/>
      <c r="F311" s="80"/>
      <c r="G311" s="80"/>
      <c r="H311" s="80"/>
      <c r="I311" s="80"/>
      <c r="J311" s="80"/>
      <c r="K311" s="81" t="s">
        <v>236</v>
      </c>
      <c r="L311" s="81"/>
      <c r="M311" s="81"/>
      <c r="N311" s="81"/>
      <c r="O311" s="81"/>
      <c r="P311" s="82">
        <v>4265000</v>
      </c>
      <c r="Q311" s="82"/>
      <c r="R311" s="82">
        <f>R312</f>
        <v>4265000</v>
      </c>
      <c r="S311" s="82"/>
      <c r="T311" s="88"/>
      <c r="U311" s="89"/>
      <c r="V311" s="84">
        <f>R311/P311*100</f>
        <v>100</v>
      </c>
      <c r="W311" s="84"/>
      <c r="X311" s="84"/>
    </row>
    <row r="312" spans="2:24" ht="15" customHeight="1" x14ac:dyDescent="0.25">
      <c r="B312" s="2"/>
      <c r="C312" s="85" t="s">
        <v>350</v>
      </c>
      <c r="D312" s="85"/>
      <c r="E312" s="85"/>
      <c r="F312" s="85"/>
      <c r="G312" s="85"/>
      <c r="H312" s="85"/>
      <c r="I312" s="85"/>
      <c r="J312" s="85"/>
      <c r="K312" s="86" t="s">
        <v>236</v>
      </c>
      <c r="L312" s="86"/>
      <c r="M312" s="86"/>
      <c r="N312" s="86"/>
      <c r="O312" s="86"/>
      <c r="P312" s="87">
        <v>4265000</v>
      </c>
      <c r="Q312" s="87"/>
      <c r="R312" s="87">
        <f>R313</f>
        <v>4265000</v>
      </c>
      <c r="S312" s="87"/>
      <c r="T312" s="88"/>
      <c r="U312" s="89"/>
      <c r="V312" s="90">
        <f>R312/P312*100</f>
        <v>100</v>
      </c>
      <c r="W312" s="90"/>
      <c r="X312" s="90"/>
    </row>
    <row r="313" spans="2:24" ht="45.75" customHeight="1" x14ac:dyDescent="0.25">
      <c r="B313" s="2"/>
      <c r="C313" s="91" t="s">
        <v>351</v>
      </c>
      <c r="D313" s="91"/>
      <c r="E313" s="91"/>
      <c r="F313" s="91"/>
      <c r="G313" s="91"/>
      <c r="H313" s="91"/>
      <c r="I313" s="91"/>
      <c r="J313" s="91"/>
      <c r="K313" s="92" t="s">
        <v>236</v>
      </c>
      <c r="L313" s="92"/>
      <c r="M313" s="92"/>
      <c r="N313" s="92"/>
      <c r="O313" s="92"/>
      <c r="P313" s="88">
        <v>4265000</v>
      </c>
      <c r="Q313" s="88"/>
      <c r="R313" s="88">
        <f>R314</f>
        <v>4265000</v>
      </c>
      <c r="S313" s="88"/>
      <c r="T313" s="88"/>
      <c r="U313" s="89"/>
      <c r="V313" s="93">
        <f t="shared" ref="V313:V314" si="46">R313/P313*100</f>
        <v>100</v>
      </c>
      <c r="W313" s="93"/>
      <c r="X313" s="93"/>
    </row>
    <row r="314" spans="2:24" ht="15" customHeight="1" x14ac:dyDescent="0.25">
      <c r="B314" s="2"/>
      <c r="C314" s="94" t="s">
        <v>352</v>
      </c>
      <c r="D314" s="94"/>
      <c r="E314" s="94"/>
      <c r="F314" s="94"/>
      <c r="G314" s="94"/>
      <c r="H314" s="94"/>
      <c r="I314" s="94"/>
      <c r="J314" s="94"/>
      <c r="K314" s="95" t="s">
        <v>236</v>
      </c>
      <c r="L314" s="95"/>
      <c r="M314" s="95" t="s">
        <v>353</v>
      </c>
      <c r="N314" s="95"/>
      <c r="O314" s="95"/>
      <c r="P314" s="88">
        <v>4265000</v>
      </c>
      <c r="Q314" s="88"/>
      <c r="R314" s="88">
        <v>4265000</v>
      </c>
      <c r="S314" s="88"/>
      <c r="T314" s="88"/>
      <c r="U314" s="89"/>
      <c r="V314" s="93">
        <f t="shared" si="46"/>
        <v>100</v>
      </c>
      <c r="W314" s="93"/>
      <c r="X314" s="93"/>
    </row>
    <row r="315" spans="2:24" ht="34.5" customHeight="1" x14ac:dyDescent="0.25">
      <c r="B315" s="2"/>
      <c r="C315" s="80" t="s">
        <v>354</v>
      </c>
      <c r="D315" s="80"/>
      <c r="E315" s="80"/>
      <c r="F315" s="80"/>
      <c r="G315" s="80"/>
      <c r="H315" s="80"/>
      <c r="I315" s="80"/>
      <c r="J315" s="80"/>
      <c r="K315" s="81" t="s">
        <v>236</v>
      </c>
      <c r="L315" s="81"/>
      <c r="M315" s="81"/>
      <c r="N315" s="81"/>
      <c r="O315" s="81"/>
      <c r="P315" s="82">
        <v>140753826.91</v>
      </c>
      <c r="Q315" s="82"/>
      <c r="R315" s="82">
        <f>R316+R320+R325+R332+R335</f>
        <v>139973587.89000002</v>
      </c>
      <c r="S315" s="82"/>
      <c r="T315" s="88"/>
      <c r="U315" s="89"/>
      <c r="V315" s="84">
        <f>R315/P315*100</f>
        <v>99.4456711855523</v>
      </c>
      <c r="W315" s="84"/>
      <c r="X315" s="84"/>
    </row>
    <row r="316" spans="2:24" ht="15" customHeight="1" x14ac:dyDescent="0.25">
      <c r="B316" s="2"/>
      <c r="C316" s="85" t="s">
        <v>355</v>
      </c>
      <c r="D316" s="85"/>
      <c r="E316" s="85"/>
      <c r="F316" s="85"/>
      <c r="G316" s="85"/>
      <c r="H316" s="85"/>
      <c r="I316" s="85"/>
      <c r="J316" s="85"/>
      <c r="K316" s="86" t="s">
        <v>236</v>
      </c>
      <c r="L316" s="86"/>
      <c r="M316" s="86"/>
      <c r="N316" s="86"/>
      <c r="O316" s="86"/>
      <c r="P316" s="87">
        <v>2842131.77</v>
      </c>
      <c r="Q316" s="87"/>
      <c r="R316" s="87">
        <f>R317</f>
        <v>2255216.7000000002</v>
      </c>
      <c r="S316" s="87"/>
      <c r="T316" s="88"/>
      <c r="U316" s="89"/>
      <c r="V316" s="90">
        <f>R316/P316*100</f>
        <v>79.349477170792824</v>
      </c>
      <c r="W316" s="90"/>
      <c r="X316" s="90"/>
    </row>
    <row r="317" spans="2:24" ht="45.75" customHeight="1" x14ac:dyDescent="0.25">
      <c r="B317" s="2"/>
      <c r="C317" s="91" t="s">
        <v>356</v>
      </c>
      <c r="D317" s="91"/>
      <c r="E317" s="91"/>
      <c r="F317" s="91"/>
      <c r="G317" s="91"/>
      <c r="H317" s="91"/>
      <c r="I317" s="91"/>
      <c r="J317" s="91"/>
      <c r="K317" s="92" t="s">
        <v>236</v>
      </c>
      <c r="L317" s="92"/>
      <c r="M317" s="92"/>
      <c r="N317" s="92"/>
      <c r="O317" s="92"/>
      <c r="P317" s="88">
        <v>2842131.77</v>
      </c>
      <c r="Q317" s="88"/>
      <c r="R317" s="88">
        <f>R318+R319</f>
        <v>2255216.7000000002</v>
      </c>
      <c r="S317" s="88"/>
      <c r="T317" s="88"/>
      <c r="U317" s="89"/>
      <c r="V317" s="93">
        <f t="shared" ref="V317:V319" si="47">R317/P317*100</f>
        <v>79.349477170792824</v>
      </c>
      <c r="W317" s="93"/>
      <c r="X317" s="93"/>
    </row>
    <row r="318" spans="2:24" ht="23.25" customHeight="1" x14ac:dyDescent="0.25">
      <c r="B318" s="2"/>
      <c r="C318" s="94" t="s">
        <v>357</v>
      </c>
      <c r="D318" s="94"/>
      <c r="E318" s="94"/>
      <c r="F318" s="94"/>
      <c r="G318" s="94"/>
      <c r="H318" s="94"/>
      <c r="I318" s="94"/>
      <c r="J318" s="94"/>
      <c r="K318" s="95" t="s">
        <v>236</v>
      </c>
      <c r="L318" s="95"/>
      <c r="M318" s="95" t="s">
        <v>358</v>
      </c>
      <c r="N318" s="95"/>
      <c r="O318" s="95"/>
      <c r="P318" s="88">
        <v>1281000</v>
      </c>
      <c r="Q318" s="88"/>
      <c r="R318" s="88">
        <v>829750</v>
      </c>
      <c r="S318" s="88"/>
      <c r="T318" s="88"/>
      <c r="U318" s="89"/>
      <c r="V318" s="93">
        <f t="shared" si="47"/>
        <v>64.773614363778293</v>
      </c>
      <c r="W318" s="93"/>
      <c r="X318" s="93"/>
    </row>
    <row r="319" spans="2:24" ht="15" customHeight="1" x14ac:dyDescent="0.25">
      <c r="B319" s="2"/>
      <c r="C319" s="94" t="s">
        <v>359</v>
      </c>
      <c r="D319" s="94"/>
      <c r="E319" s="94"/>
      <c r="F319" s="94"/>
      <c r="G319" s="94"/>
      <c r="H319" s="94"/>
      <c r="I319" s="94"/>
      <c r="J319" s="94"/>
      <c r="K319" s="95" t="s">
        <v>236</v>
      </c>
      <c r="L319" s="95"/>
      <c r="M319" s="95" t="s">
        <v>360</v>
      </c>
      <c r="N319" s="95"/>
      <c r="O319" s="95"/>
      <c r="P319" s="88">
        <v>1561131.77</v>
      </c>
      <c r="Q319" s="88"/>
      <c r="R319" s="88">
        <v>1425466.7</v>
      </c>
      <c r="S319" s="88"/>
      <c r="T319" s="88"/>
      <c r="U319" s="89"/>
      <c r="V319" s="93">
        <f t="shared" si="47"/>
        <v>91.30982581950785</v>
      </c>
      <c r="W319" s="93"/>
      <c r="X319" s="93"/>
    </row>
    <row r="320" spans="2:24" ht="15" customHeight="1" x14ac:dyDescent="0.25">
      <c r="B320" s="2"/>
      <c r="C320" s="85" t="s">
        <v>361</v>
      </c>
      <c r="D320" s="85"/>
      <c r="E320" s="85"/>
      <c r="F320" s="85"/>
      <c r="G320" s="85"/>
      <c r="H320" s="85"/>
      <c r="I320" s="85"/>
      <c r="J320" s="85"/>
      <c r="K320" s="86" t="s">
        <v>236</v>
      </c>
      <c r="L320" s="86"/>
      <c r="M320" s="86"/>
      <c r="N320" s="86"/>
      <c r="O320" s="86"/>
      <c r="P320" s="87">
        <v>59723814.299999997</v>
      </c>
      <c r="Q320" s="87"/>
      <c r="R320" s="87">
        <f>R321</f>
        <v>59595257.75</v>
      </c>
      <c r="S320" s="87"/>
      <c r="T320" s="88"/>
      <c r="U320" s="89"/>
      <c r="V320" s="90">
        <f>R320/P320*100</f>
        <v>99.784748259121159</v>
      </c>
      <c r="W320" s="90"/>
      <c r="X320" s="90"/>
    </row>
    <row r="321" spans="2:24" ht="45.75" customHeight="1" x14ac:dyDescent="0.25">
      <c r="B321" s="2"/>
      <c r="C321" s="91" t="s">
        <v>362</v>
      </c>
      <c r="D321" s="91"/>
      <c r="E321" s="91"/>
      <c r="F321" s="91"/>
      <c r="G321" s="91"/>
      <c r="H321" s="91"/>
      <c r="I321" s="91"/>
      <c r="J321" s="91"/>
      <c r="K321" s="92" t="s">
        <v>236</v>
      </c>
      <c r="L321" s="92"/>
      <c r="M321" s="92"/>
      <c r="N321" s="92"/>
      <c r="O321" s="92"/>
      <c r="P321" s="88">
        <v>59723814.299999997</v>
      </c>
      <c r="Q321" s="88"/>
      <c r="R321" s="88">
        <f>R322+R323+R324</f>
        <v>59595257.75</v>
      </c>
      <c r="S321" s="88"/>
      <c r="T321" s="88"/>
      <c r="U321" s="89"/>
      <c r="V321" s="93">
        <f t="shared" ref="V321:V324" si="48">R321/P321*100</f>
        <v>99.784748259121159</v>
      </c>
      <c r="W321" s="93"/>
      <c r="X321" s="93"/>
    </row>
    <row r="322" spans="2:24" ht="23.25" customHeight="1" x14ac:dyDescent="0.25">
      <c r="B322" s="2"/>
      <c r="C322" s="94" t="s">
        <v>363</v>
      </c>
      <c r="D322" s="94"/>
      <c r="E322" s="94"/>
      <c r="F322" s="94"/>
      <c r="G322" s="94"/>
      <c r="H322" s="94"/>
      <c r="I322" s="94"/>
      <c r="J322" s="94"/>
      <c r="K322" s="95" t="s">
        <v>236</v>
      </c>
      <c r="L322" s="95"/>
      <c r="M322" s="95" t="s">
        <v>364</v>
      </c>
      <c r="N322" s="95"/>
      <c r="O322" s="95"/>
      <c r="P322" s="88">
        <v>5800000</v>
      </c>
      <c r="Q322" s="88"/>
      <c r="R322" s="88">
        <v>5800000</v>
      </c>
      <c r="S322" s="88"/>
      <c r="T322" s="88"/>
      <c r="U322" s="89"/>
      <c r="V322" s="93">
        <f t="shared" si="48"/>
        <v>100</v>
      </c>
      <c r="W322" s="93"/>
      <c r="X322" s="93"/>
    </row>
    <row r="323" spans="2:24" ht="23.25" customHeight="1" x14ac:dyDescent="0.25">
      <c r="B323" s="2"/>
      <c r="C323" s="94" t="s">
        <v>365</v>
      </c>
      <c r="D323" s="94"/>
      <c r="E323" s="94"/>
      <c r="F323" s="94"/>
      <c r="G323" s="94"/>
      <c r="H323" s="94"/>
      <c r="I323" s="94"/>
      <c r="J323" s="94"/>
      <c r="K323" s="95" t="s">
        <v>236</v>
      </c>
      <c r="L323" s="95"/>
      <c r="M323" s="95" t="s">
        <v>366</v>
      </c>
      <c r="N323" s="95"/>
      <c r="O323" s="95"/>
      <c r="P323" s="88">
        <v>50711940</v>
      </c>
      <c r="Q323" s="88"/>
      <c r="R323" s="88">
        <v>50701205.759999998</v>
      </c>
      <c r="S323" s="88"/>
      <c r="T323" s="88"/>
      <c r="U323" s="89"/>
      <c r="V323" s="93">
        <f t="shared" si="48"/>
        <v>99.978832913905478</v>
      </c>
      <c r="W323" s="93"/>
      <c r="X323" s="93"/>
    </row>
    <row r="324" spans="2:24" ht="15" customHeight="1" x14ac:dyDescent="0.25">
      <c r="B324" s="2"/>
      <c r="C324" s="94" t="s">
        <v>367</v>
      </c>
      <c r="D324" s="94"/>
      <c r="E324" s="94"/>
      <c r="F324" s="94"/>
      <c r="G324" s="94"/>
      <c r="H324" s="94"/>
      <c r="I324" s="94"/>
      <c r="J324" s="94"/>
      <c r="K324" s="95" t="s">
        <v>236</v>
      </c>
      <c r="L324" s="95"/>
      <c r="M324" s="95" t="s">
        <v>368</v>
      </c>
      <c r="N324" s="95"/>
      <c r="O324" s="95"/>
      <c r="P324" s="88">
        <v>3211874.3</v>
      </c>
      <c r="Q324" s="88"/>
      <c r="R324" s="88">
        <v>3094051.99</v>
      </c>
      <c r="S324" s="88"/>
      <c r="T324" s="88"/>
      <c r="U324" s="89"/>
      <c r="V324" s="93">
        <f t="shared" si="48"/>
        <v>96.331664972069447</v>
      </c>
      <c r="W324" s="93"/>
      <c r="X324" s="93"/>
    </row>
    <row r="325" spans="2:24" ht="15" customHeight="1" x14ac:dyDescent="0.25">
      <c r="B325" s="2"/>
      <c r="C325" s="85" t="s">
        <v>369</v>
      </c>
      <c r="D325" s="85"/>
      <c r="E325" s="85"/>
      <c r="F325" s="85"/>
      <c r="G325" s="85"/>
      <c r="H325" s="85"/>
      <c r="I325" s="85"/>
      <c r="J325" s="85"/>
      <c r="K325" s="86" t="s">
        <v>236</v>
      </c>
      <c r="L325" s="86"/>
      <c r="M325" s="86"/>
      <c r="N325" s="86"/>
      <c r="O325" s="86"/>
      <c r="P325" s="87">
        <v>72638597.799999997</v>
      </c>
      <c r="Q325" s="87"/>
      <c r="R325" s="87">
        <f>R326+R328+R330</f>
        <v>72573830.400000006</v>
      </c>
      <c r="S325" s="87"/>
      <c r="T325" s="88"/>
      <c r="U325" s="89"/>
      <c r="V325" s="90">
        <f>R325/P325*100</f>
        <v>99.910836109228981</v>
      </c>
      <c r="W325" s="90"/>
      <c r="X325" s="90"/>
    </row>
    <row r="326" spans="2:24" ht="34.5" customHeight="1" x14ac:dyDescent="0.25">
      <c r="B326" s="2"/>
      <c r="C326" s="91" t="s">
        <v>370</v>
      </c>
      <c r="D326" s="91"/>
      <c r="E326" s="91"/>
      <c r="F326" s="91"/>
      <c r="G326" s="91"/>
      <c r="H326" s="91"/>
      <c r="I326" s="91"/>
      <c r="J326" s="91"/>
      <c r="K326" s="92" t="s">
        <v>236</v>
      </c>
      <c r="L326" s="92"/>
      <c r="M326" s="92"/>
      <c r="N326" s="92"/>
      <c r="O326" s="92"/>
      <c r="P326" s="88">
        <v>70210939</v>
      </c>
      <c r="Q326" s="88"/>
      <c r="R326" s="88">
        <f>R327</f>
        <v>70210939</v>
      </c>
      <c r="S326" s="88"/>
      <c r="T326" s="88"/>
      <c r="U326" s="89"/>
      <c r="V326" s="93">
        <f t="shared" ref="V326:V331" si="49">R326/P326*100</f>
        <v>100</v>
      </c>
      <c r="W326" s="93"/>
      <c r="X326" s="93"/>
    </row>
    <row r="327" spans="2:24" ht="23.25" customHeight="1" x14ac:dyDescent="0.25">
      <c r="B327" s="2"/>
      <c r="C327" s="94" t="s">
        <v>371</v>
      </c>
      <c r="D327" s="94"/>
      <c r="E327" s="94"/>
      <c r="F327" s="94"/>
      <c r="G327" s="94"/>
      <c r="H327" s="94"/>
      <c r="I327" s="94"/>
      <c r="J327" s="94"/>
      <c r="K327" s="95" t="s">
        <v>236</v>
      </c>
      <c r="L327" s="95"/>
      <c r="M327" s="95" t="s">
        <v>372</v>
      </c>
      <c r="N327" s="95"/>
      <c r="O327" s="95"/>
      <c r="P327" s="88">
        <v>70210939</v>
      </c>
      <c r="Q327" s="88"/>
      <c r="R327" s="88">
        <v>70210939</v>
      </c>
      <c r="S327" s="88"/>
      <c r="T327" s="88"/>
      <c r="U327" s="89"/>
      <c r="V327" s="93">
        <f t="shared" si="49"/>
        <v>100</v>
      </c>
      <c r="W327" s="93"/>
      <c r="X327" s="93"/>
    </row>
    <row r="328" spans="2:24" ht="34.5" customHeight="1" x14ac:dyDescent="0.25">
      <c r="B328" s="2"/>
      <c r="C328" s="91" t="s">
        <v>373</v>
      </c>
      <c r="D328" s="91"/>
      <c r="E328" s="91"/>
      <c r="F328" s="91"/>
      <c r="G328" s="91"/>
      <c r="H328" s="91"/>
      <c r="I328" s="91"/>
      <c r="J328" s="91"/>
      <c r="K328" s="92" t="s">
        <v>236</v>
      </c>
      <c r="L328" s="92"/>
      <c r="M328" s="92"/>
      <c r="N328" s="92"/>
      <c r="O328" s="92"/>
      <c r="P328" s="88">
        <v>927658.8</v>
      </c>
      <c r="Q328" s="88"/>
      <c r="R328" s="88">
        <f>R329</f>
        <v>862891.4</v>
      </c>
      <c r="S328" s="88"/>
      <c r="T328" s="88"/>
      <c r="U328" s="89"/>
      <c r="V328" s="93">
        <f t="shared" si="49"/>
        <v>93.018187290413252</v>
      </c>
      <c r="W328" s="93"/>
      <c r="X328" s="93"/>
    </row>
    <row r="329" spans="2:24" ht="15" customHeight="1" x14ac:dyDescent="0.25">
      <c r="B329" s="2"/>
      <c r="C329" s="94" t="s">
        <v>374</v>
      </c>
      <c r="D329" s="94"/>
      <c r="E329" s="94"/>
      <c r="F329" s="94"/>
      <c r="G329" s="94"/>
      <c r="H329" s="94"/>
      <c r="I329" s="94"/>
      <c r="J329" s="94"/>
      <c r="K329" s="95" t="s">
        <v>236</v>
      </c>
      <c r="L329" s="95"/>
      <c r="M329" s="95" t="s">
        <v>375</v>
      </c>
      <c r="N329" s="95"/>
      <c r="O329" s="95"/>
      <c r="P329" s="88">
        <v>927658.8</v>
      </c>
      <c r="Q329" s="88"/>
      <c r="R329" s="88">
        <v>862891.4</v>
      </c>
      <c r="S329" s="88"/>
      <c r="T329" s="88"/>
      <c r="U329" s="89"/>
      <c r="V329" s="93">
        <f t="shared" si="49"/>
        <v>93.018187290413252</v>
      </c>
      <c r="W329" s="93"/>
      <c r="X329" s="93"/>
    </row>
    <row r="330" spans="2:24" ht="45.75" customHeight="1" x14ac:dyDescent="0.25">
      <c r="B330" s="2"/>
      <c r="C330" s="91" t="s">
        <v>376</v>
      </c>
      <c r="D330" s="91"/>
      <c r="E330" s="91"/>
      <c r="F330" s="91"/>
      <c r="G330" s="91"/>
      <c r="H330" s="91"/>
      <c r="I330" s="91"/>
      <c r="J330" s="91"/>
      <c r="K330" s="92" t="s">
        <v>236</v>
      </c>
      <c r="L330" s="92"/>
      <c r="M330" s="92"/>
      <c r="N330" s="92"/>
      <c r="O330" s="92"/>
      <c r="P330" s="88">
        <v>1500000</v>
      </c>
      <c r="Q330" s="88"/>
      <c r="R330" s="88">
        <f>R331</f>
        <v>1500000</v>
      </c>
      <c r="S330" s="88"/>
      <c r="T330" s="88"/>
      <c r="U330" s="89"/>
      <c r="V330" s="93">
        <f t="shared" si="49"/>
        <v>100</v>
      </c>
      <c r="W330" s="93"/>
      <c r="X330" s="93"/>
    </row>
    <row r="331" spans="2:24" ht="23.25" customHeight="1" x14ac:dyDescent="0.25">
      <c r="B331" s="2"/>
      <c r="C331" s="94" t="s">
        <v>377</v>
      </c>
      <c r="D331" s="94"/>
      <c r="E331" s="94"/>
      <c r="F331" s="94"/>
      <c r="G331" s="94"/>
      <c r="H331" s="94"/>
      <c r="I331" s="94"/>
      <c r="J331" s="94"/>
      <c r="K331" s="95" t="s">
        <v>236</v>
      </c>
      <c r="L331" s="95"/>
      <c r="M331" s="95" t="s">
        <v>378</v>
      </c>
      <c r="N331" s="95"/>
      <c r="O331" s="95"/>
      <c r="P331" s="88">
        <v>1500000</v>
      </c>
      <c r="Q331" s="88"/>
      <c r="R331" s="88">
        <v>1500000</v>
      </c>
      <c r="S331" s="88"/>
      <c r="T331" s="88"/>
      <c r="U331" s="89"/>
      <c r="V331" s="93">
        <f t="shared" si="49"/>
        <v>100</v>
      </c>
      <c r="W331" s="93"/>
      <c r="X331" s="93"/>
    </row>
    <row r="332" spans="2:24" ht="23.25" customHeight="1" x14ac:dyDescent="0.25">
      <c r="B332" s="2"/>
      <c r="C332" s="85" t="s">
        <v>379</v>
      </c>
      <c r="D332" s="85"/>
      <c r="E332" s="85"/>
      <c r="F332" s="85"/>
      <c r="G332" s="85"/>
      <c r="H332" s="85"/>
      <c r="I332" s="85"/>
      <c r="J332" s="85"/>
      <c r="K332" s="86" t="s">
        <v>236</v>
      </c>
      <c r="L332" s="86"/>
      <c r="M332" s="86"/>
      <c r="N332" s="86"/>
      <c r="O332" s="86"/>
      <c r="P332" s="87">
        <v>1802752</v>
      </c>
      <c r="Q332" s="87"/>
      <c r="R332" s="87">
        <f>R333</f>
        <v>1802752</v>
      </c>
      <c r="S332" s="87"/>
      <c r="T332" s="88"/>
      <c r="U332" s="89"/>
      <c r="V332" s="90">
        <f>R332/P332*100</f>
        <v>100</v>
      </c>
      <c r="W332" s="90"/>
      <c r="X332" s="90"/>
    </row>
    <row r="333" spans="2:24" ht="23.25" customHeight="1" x14ac:dyDescent="0.25">
      <c r="B333" s="2"/>
      <c r="C333" s="91" t="s">
        <v>380</v>
      </c>
      <c r="D333" s="91"/>
      <c r="E333" s="91"/>
      <c r="F333" s="91"/>
      <c r="G333" s="91"/>
      <c r="H333" s="91"/>
      <c r="I333" s="91"/>
      <c r="J333" s="91"/>
      <c r="K333" s="92" t="s">
        <v>236</v>
      </c>
      <c r="L333" s="92"/>
      <c r="M333" s="92"/>
      <c r="N333" s="92"/>
      <c r="O333" s="92"/>
      <c r="P333" s="88">
        <v>1802752</v>
      </c>
      <c r="Q333" s="88"/>
      <c r="R333" s="88">
        <f>R334</f>
        <v>1802752</v>
      </c>
      <c r="S333" s="88"/>
      <c r="T333" s="88"/>
      <c r="U333" s="89"/>
      <c r="V333" s="93">
        <f t="shared" ref="V333:V334" si="50">R333/P333*100</f>
        <v>100</v>
      </c>
      <c r="W333" s="93"/>
      <c r="X333" s="93"/>
    </row>
    <row r="334" spans="2:24" ht="34.5" customHeight="1" x14ac:dyDescent="0.25">
      <c r="B334" s="2"/>
      <c r="C334" s="102" t="s">
        <v>381</v>
      </c>
      <c r="D334" s="102"/>
      <c r="E334" s="102"/>
      <c r="F334" s="102"/>
      <c r="G334" s="102"/>
      <c r="H334" s="102"/>
      <c r="I334" s="102"/>
      <c r="J334" s="102"/>
      <c r="K334" s="103" t="s">
        <v>236</v>
      </c>
      <c r="L334" s="103"/>
      <c r="M334" s="103" t="s">
        <v>382</v>
      </c>
      <c r="N334" s="103"/>
      <c r="O334" s="103"/>
      <c r="P334" s="104">
        <v>1802752</v>
      </c>
      <c r="Q334" s="104"/>
      <c r="R334" s="104">
        <v>1802752</v>
      </c>
      <c r="S334" s="104"/>
      <c r="T334" s="88"/>
      <c r="U334" s="89"/>
      <c r="V334" s="93">
        <f t="shared" si="50"/>
        <v>100</v>
      </c>
      <c r="W334" s="93"/>
      <c r="X334" s="93"/>
    </row>
    <row r="335" spans="2:24" ht="15" customHeight="1" x14ac:dyDescent="0.25">
      <c r="B335" s="2"/>
      <c r="C335" s="85" t="s">
        <v>9</v>
      </c>
      <c r="D335" s="85"/>
      <c r="E335" s="85"/>
      <c r="F335" s="85"/>
      <c r="G335" s="85"/>
      <c r="H335" s="85"/>
      <c r="I335" s="85"/>
      <c r="J335" s="85"/>
      <c r="K335" s="86" t="s">
        <v>236</v>
      </c>
      <c r="L335" s="86"/>
      <c r="M335" s="86"/>
      <c r="N335" s="86"/>
      <c r="O335" s="86"/>
      <c r="P335" s="87">
        <v>3746531.04</v>
      </c>
      <c r="Q335" s="87"/>
      <c r="R335" s="87">
        <f>R336</f>
        <v>3746531.04</v>
      </c>
      <c r="S335" s="87"/>
      <c r="T335" s="88"/>
      <c r="U335" s="89"/>
      <c r="V335" s="90">
        <f>R335/P335*100</f>
        <v>100</v>
      </c>
      <c r="W335" s="90"/>
      <c r="X335" s="90"/>
    </row>
    <row r="336" spans="2:24" ht="23.25" customHeight="1" x14ac:dyDescent="0.25">
      <c r="B336" s="2"/>
      <c r="C336" s="91" t="s">
        <v>10</v>
      </c>
      <c r="D336" s="91"/>
      <c r="E336" s="91"/>
      <c r="F336" s="91"/>
      <c r="G336" s="91"/>
      <c r="H336" s="91"/>
      <c r="I336" s="91"/>
      <c r="J336" s="91"/>
      <c r="K336" s="92" t="s">
        <v>236</v>
      </c>
      <c r="L336" s="92"/>
      <c r="M336" s="92"/>
      <c r="N336" s="92"/>
      <c r="O336" s="92"/>
      <c r="P336" s="88">
        <v>3746531.04</v>
      </c>
      <c r="Q336" s="88"/>
      <c r="R336" s="88">
        <f>R337</f>
        <v>3746531.04</v>
      </c>
      <c r="S336" s="88"/>
      <c r="T336" s="88"/>
      <c r="U336" s="89"/>
      <c r="V336" s="93">
        <f t="shared" ref="V336:V337" si="51">R336/P336*100</f>
        <v>100</v>
      </c>
      <c r="W336" s="93"/>
      <c r="X336" s="93"/>
    </row>
    <row r="337" spans="2:24" ht="34.5" customHeight="1" x14ac:dyDescent="0.25">
      <c r="B337" s="2"/>
      <c r="C337" s="94" t="s">
        <v>383</v>
      </c>
      <c r="D337" s="94"/>
      <c r="E337" s="94"/>
      <c r="F337" s="94"/>
      <c r="G337" s="94"/>
      <c r="H337" s="94"/>
      <c r="I337" s="94"/>
      <c r="J337" s="94"/>
      <c r="K337" s="95" t="s">
        <v>236</v>
      </c>
      <c r="L337" s="95"/>
      <c r="M337" s="95" t="s">
        <v>384</v>
      </c>
      <c r="N337" s="95"/>
      <c r="O337" s="95"/>
      <c r="P337" s="88">
        <v>3746531.04</v>
      </c>
      <c r="Q337" s="88"/>
      <c r="R337" s="88">
        <v>3746531.04</v>
      </c>
      <c r="S337" s="88"/>
      <c r="T337" s="88"/>
      <c r="U337" s="89"/>
      <c r="V337" s="93">
        <f t="shared" si="51"/>
        <v>100</v>
      </c>
      <c r="W337" s="93"/>
      <c r="X337" s="93"/>
    </row>
    <row r="338" spans="2:24" ht="15" customHeight="1" x14ac:dyDescent="0.25">
      <c r="B338" s="2"/>
      <c r="C338" s="80" t="s">
        <v>385</v>
      </c>
      <c r="D338" s="80"/>
      <c r="E338" s="80"/>
      <c r="F338" s="80"/>
      <c r="G338" s="80"/>
      <c r="H338" s="80"/>
      <c r="I338" s="80"/>
      <c r="J338" s="80"/>
      <c r="K338" s="81" t="s">
        <v>236</v>
      </c>
      <c r="L338" s="81"/>
      <c r="M338" s="81"/>
      <c r="N338" s="81"/>
      <c r="O338" s="81"/>
      <c r="P338" s="82">
        <v>16984521.449999999</v>
      </c>
      <c r="Q338" s="82"/>
      <c r="R338" s="82">
        <f>R339+R342</f>
        <v>16984521.449999999</v>
      </c>
      <c r="S338" s="82"/>
      <c r="T338" s="88"/>
      <c r="U338" s="89"/>
      <c r="V338" s="84">
        <f>R338/P338*100</f>
        <v>100</v>
      </c>
      <c r="W338" s="84"/>
      <c r="X338" s="84"/>
    </row>
    <row r="339" spans="2:24" ht="15" customHeight="1" x14ac:dyDescent="0.25">
      <c r="B339" s="2"/>
      <c r="C339" s="85" t="s">
        <v>386</v>
      </c>
      <c r="D339" s="85"/>
      <c r="E339" s="85"/>
      <c r="F339" s="85"/>
      <c r="G339" s="85"/>
      <c r="H339" s="85"/>
      <c r="I339" s="85"/>
      <c r="J339" s="85"/>
      <c r="K339" s="86" t="s">
        <v>236</v>
      </c>
      <c r="L339" s="86"/>
      <c r="M339" s="86"/>
      <c r="N339" s="86"/>
      <c r="O339" s="86"/>
      <c r="P339" s="87">
        <v>1200000</v>
      </c>
      <c r="Q339" s="87"/>
      <c r="R339" s="87">
        <f>R340</f>
        <v>1200000</v>
      </c>
      <c r="S339" s="87"/>
      <c r="T339" s="88"/>
      <c r="U339" s="89"/>
      <c r="V339" s="90">
        <f>R339/P339*100</f>
        <v>100</v>
      </c>
      <c r="W339" s="90"/>
      <c r="X339" s="90"/>
    </row>
    <row r="340" spans="2:24" ht="23.25" customHeight="1" x14ac:dyDescent="0.25">
      <c r="B340" s="2"/>
      <c r="C340" s="91" t="s">
        <v>387</v>
      </c>
      <c r="D340" s="91"/>
      <c r="E340" s="91"/>
      <c r="F340" s="91"/>
      <c r="G340" s="91"/>
      <c r="H340" s="91"/>
      <c r="I340" s="91"/>
      <c r="J340" s="91"/>
      <c r="K340" s="92" t="s">
        <v>236</v>
      </c>
      <c r="L340" s="92"/>
      <c r="M340" s="92"/>
      <c r="N340" s="92"/>
      <c r="O340" s="92"/>
      <c r="P340" s="88">
        <v>1200000</v>
      </c>
      <c r="Q340" s="88"/>
      <c r="R340" s="88">
        <f>R341</f>
        <v>1200000</v>
      </c>
      <c r="S340" s="88"/>
      <c r="T340" s="88"/>
      <c r="U340" s="89"/>
      <c r="V340" s="93">
        <f t="shared" ref="V340:V341" si="52">R340/P340*100</f>
        <v>100</v>
      </c>
      <c r="W340" s="93"/>
      <c r="X340" s="93"/>
    </row>
    <row r="341" spans="2:24" ht="34.5" customHeight="1" x14ac:dyDescent="0.25">
      <c r="B341" s="2"/>
      <c r="C341" s="94" t="s">
        <v>388</v>
      </c>
      <c r="D341" s="94"/>
      <c r="E341" s="94"/>
      <c r="F341" s="94"/>
      <c r="G341" s="94"/>
      <c r="H341" s="94"/>
      <c r="I341" s="94"/>
      <c r="J341" s="94"/>
      <c r="K341" s="95" t="s">
        <v>236</v>
      </c>
      <c r="L341" s="95"/>
      <c r="M341" s="95" t="s">
        <v>389</v>
      </c>
      <c r="N341" s="95"/>
      <c r="O341" s="95"/>
      <c r="P341" s="88">
        <v>1200000</v>
      </c>
      <c r="Q341" s="88"/>
      <c r="R341" s="88">
        <v>1200000</v>
      </c>
      <c r="S341" s="88"/>
      <c r="T341" s="88"/>
      <c r="U341" s="89"/>
      <c r="V341" s="93">
        <f t="shared" si="52"/>
        <v>100</v>
      </c>
      <c r="W341" s="93"/>
      <c r="X341" s="93"/>
    </row>
    <row r="342" spans="2:24" ht="15" customHeight="1" x14ac:dyDescent="0.25">
      <c r="B342" s="2"/>
      <c r="C342" s="85" t="s">
        <v>9</v>
      </c>
      <c r="D342" s="85"/>
      <c r="E342" s="85"/>
      <c r="F342" s="85"/>
      <c r="G342" s="85"/>
      <c r="H342" s="85"/>
      <c r="I342" s="85"/>
      <c r="J342" s="85"/>
      <c r="K342" s="86" t="s">
        <v>236</v>
      </c>
      <c r="L342" s="86"/>
      <c r="M342" s="86"/>
      <c r="N342" s="86"/>
      <c r="O342" s="86"/>
      <c r="P342" s="87">
        <v>15784521.449999999</v>
      </c>
      <c r="Q342" s="87"/>
      <c r="R342" s="87">
        <f>R343</f>
        <v>15784521.449999999</v>
      </c>
      <c r="S342" s="87"/>
      <c r="T342" s="88"/>
      <c r="U342" s="89"/>
      <c r="V342" s="90">
        <f>R342/P342*100</f>
        <v>100</v>
      </c>
      <c r="W342" s="90"/>
      <c r="X342" s="90"/>
    </row>
    <row r="343" spans="2:24" ht="23.25" customHeight="1" x14ac:dyDescent="0.25">
      <c r="B343" s="2"/>
      <c r="C343" s="91" t="s">
        <v>10</v>
      </c>
      <c r="D343" s="91"/>
      <c r="E343" s="91"/>
      <c r="F343" s="91"/>
      <c r="G343" s="91"/>
      <c r="H343" s="91"/>
      <c r="I343" s="91"/>
      <c r="J343" s="91"/>
      <c r="K343" s="92" t="s">
        <v>236</v>
      </c>
      <c r="L343" s="92"/>
      <c r="M343" s="92"/>
      <c r="N343" s="92"/>
      <c r="O343" s="92"/>
      <c r="P343" s="88">
        <v>15784521.449999999</v>
      </c>
      <c r="Q343" s="88"/>
      <c r="R343" s="88">
        <f>R344</f>
        <v>15784521.449999999</v>
      </c>
      <c r="S343" s="88"/>
      <c r="T343" s="88"/>
      <c r="U343" s="89"/>
      <c r="V343" s="93">
        <f t="shared" ref="V343:V344" si="53">R343/P343*100</f>
        <v>100</v>
      </c>
      <c r="W343" s="93"/>
      <c r="X343" s="93"/>
    </row>
    <row r="344" spans="2:24" ht="23.25" customHeight="1" x14ac:dyDescent="0.25">
      <c r="B344" s="2"/>
      <c r="C344" s="94" t="s">
        <v>390</v>
      </c>
      <c r="D344" s="94"/>
      <c r="E344" s="94"/>
      <c r="F344" s="94"/>
      <c r="G344" s="94"/>
      <c r="H344" s="94"/>
      <c r="I344" s="94"/>
      <c r="J344" s="94"/>
      <c r="K344" s="95" t="s">
        <v>236</v>
      </c>
      <c r="L344" s="95"/>
      <c r="M344" s="95" t="s">
        <v>391</v>
      </c>
      <c r="N344" s="95"/>
      <c r="O344" s="95"/>
      <c r="P344" s="88">
        <v>15784521.449999999</v>
      </c>
      <c r="Q344" s="88"/>
      <c r="R344" s="88">
        <v>15784521.449999999</v>
      </c>
      <c r="S344" s="88"/>
      <c r="T344" s="88"/>
      <c r="U344" s="89"/>
      <c r="V344" s="93">
        <f t="shared" si="53"/>
        <v>100</v>
      </c>
      <c r="W344" s="93"/>
      <c r="X344" s="93"/>
    </row>
    <row r="345" spans="2:24" ht="23.25" customHeight="1" x14ac:dyDescent="0.25">
      <c r="B345" s="2"/>
      <c r="C345" s="80" t="s">
        <v>8</v>
      </c>
      <c r="D345" s="80"/>
      <c r="E345" s="80"/>
      <c r="F345" s="80"/>
      <c r="G345" s="80"/>
      <c r="H345" s="80"/>
      <c r="I345" s="80"/>
      <c r="J345" s="80"/>
      <c r="K345" s="81" t="s">
        <v>236</v>
      </c>
      <c r="L345" s="81"/>
      <c r="M345" s="81"/>
      <c r="N345" s="81"/>
      <c r="O345" s="81"/>
      <c r="P345" s="82">
        <v>435512801.81</v>
      </c>
      <c r="Q345" s="82"/>
      <c r="R345" s="82">
        <f>R346+R353+R357</f>
        <v>423460142.68000001</v>
      </c>
      <c r="S345" s="82"/>
      <c r="T345" s="88"/>
      <c r="U345" s="89"/>
      <c r="V345" s="84">
        <f>R345/P345*100</f>
        <v>97.232536201023507</v>
      </c>
      <c r="W345" s="84"/>
      <c r="X345" s="84"/>
    </row>
    <row r="346" spans="2:24" ht="15" customHeight="1" x14ac:dyDescent="0.25">
      <c r="B346" s="2"/>
      <c r="C346" s="85" t="s">
        <v>392</v>
      </c>
      <c r="D346" s="85"/>
      <c r="E346" s="85"/>
      <c r="F346" s="85"/>
      <c r="G346" s="85"/>
      <c r="H346" s="85"/>
      <c r="I346" s="85"/>
      <c r="J346" s="85"/>
      <c r="K346" s="86" t="s">
        <v>236</v>
      </c>
      <c r="L346" s="86"/>
      <c r="M346" s="86"/>
      <c r="N346" s="86"/>
      <c r="O346" s="86"/>
      <c r="P346" s="87">
        <v>33966691.07</v>
      </c>
      <c r="Q346" s="87"/>
      <c r="R346" s="87">
        <f>R347+R351</f>
        <v>31375342.41</v>
      </c>
      <c r="S346" s="87"/>
      <c r="T346" s="88"/>
      <c r="U346" s="89"/>
      <c r="V346" s="90">
        <f>R346/P346*100</f>
        <v>92.370912272085505</v>
      </c>
      <c r="W346" s="90"/>
      <c r="X346" s="90"/>
    </row>
    <row r="347" spans="2:24" ht="23.25" customHeight="1" x14ac:dyDescent="0.25">
      <c r="B347" s="2"/>
      <c r="C347" s="91" t="s">
        <v>393</v>
      </c>
      <c r="D347" s="91"/>
      <c r="E347" s="91"/>
      <c r="F347" s="91"/>
      <c r="G347" s="91"/>
      <c r="H347" s="91"/>
      <c r="I347" s="91"/>
      <c r="J347" s="91"/>
      <c r="K347" s="92" t="s">
        <v>236</v>
      </c>
      <c r="L347" s="92"/>
      <c r="M347" s="92"/>
      <c r="N347" s="92"/>
      <c r="O347" s="92"/>
      <c r="P347" s="88">
        <v>33103691.07</v>
      </c>
      <c r="Q347" s="88"/>
      <c r="R347" s="88">
        <f>R348+R349+R350</f>
        <v>30762592.41</v>
      </c>
      <c r="S347" s="88"/>
      <c r="T347" s="88"/>
      <c r="U347" s="89"/>
      <c r="V347" s="93">
        <f t="shared" ref="V347:V352" si="54">R347/P347*100</f>
        <v>92.927983000295683</v>
      </c>
      <c r="W347" s="93"/>
      <c r="X347" s="93"/>
    </row>
    <row r="348" spans="2:24" ht="34.5" customHeight="1" x14ac:dyDescent="0.25">
      <c r="B348" s="2"/>
      <c r="C348" s="94" t="s">
        <v>394</v>
      </c>
      <c r="D348" s="94"/>
      <c r="E348" s="94"/>
      <c r="F348" s="94"/>
      <c r="G348" s="94"/>
      <c r="H348" s="94"/>
      <c r="I348" s="94"/>
      <c r="J348" s="94"/>
      <c r="K348" s="95" t="s">
        <v>236</v>
      </c>
      <c r="L348" s="95"/>
      <c r="M348" s="95" t="s">
        <v>395</v>
      </c>
      <c r="N348" s="95"/>
      <c r="O348" s="95"/>
      <c r="P348" s="88">
        <v>14303691.07</v>
      </c>
      <c r="Q348" s="88"/>
      <c r="R348" s="88">
        <v>12266758.960000001</v>
      </c>
      <c r="S348" s="88"/>
      <c r="T348" s="88"/>
      <c r="U348" s="89"/>
      <c r="V348" s="93">
        <f t="shared" si="54"/>
        <v>85.759395249578745</v>
      </c>
      <c r="W348" s="93"/>
      <c r="X348" s="93"/>
    </row>
    <row r="349" spans="2:24" ht="23.25" customHeight="1" x14ac:dyDescent="0.25">
      <c r="B349" s="2"/>
      <c r="C349" s="94" t="s">
        <v>396</v>
      </c>
      <c r="D349" s="94"/>
      <c r="E349" s="94"/>
      <c r="F349" s="94"/>
      <c r="G349" s="94"/>
      <c r="H349" s="94"/>
      <c r="I349" s="94"/>
      <c r="J349" s="94"/>
      <c r="K349" s="95" t="s">
        <v>236</v>
      </c>
      <c r="L349" s="95"/>
      <c r="M349" s="95" t="s">
        <v>397</v>
      </c>
      <c r="N349" s="95"/>
      <c r="O349" s="95"/>
      <c r="P349" s="88">
        <v>18000000</v>
      </c>
      <c r="Q349" s="88"/>
      <c r="R349" s="88">
        <v>18000000</v>
      </c>
      <c r="S349" s="88"/>
      <c r="T349" s="88"/>
      <c r="U349" s="89"/>
      <c r="V349" s="93">
        <f t="shared" si="54"/>
        <v>100</v>
      </c>
      <c r="W349" s="93"/>
      <c r="X349" s="93"/>
    </row>
    <row r="350" spans="2:24" ht="34.5" customHeight="1" x14ac:dyDescent="0.25">
      <c r="B350" s="2"/>
      <c r="C350" s="94" t="s">
        <v>398</v>
      </c>
      <c r="D350" s="94"/>
      <c r="E350" s="94"/>
      <c r="F350" s="94"/>
      <c r="G350" s="94"/>
      <c r="H350" s="94"/>
      <c r="I350" s="94"/>
      <c r="J350" s="94"/>
      <c r="K350" s="95" t="s">
        <v>236</v>
      </c>
      <c r="L350" s="95"/>
      <c r="M350" s="95" t="s">
        <v>399</v>
      </c>
      <c r="N350" s="95"/>
      <c r="O350" s="95"/>
      <c r="P350" s="88">
        <v>800000</v>
      </c>
      <c r="Q350" s="88"/>
      <c r="R350" s="88">
        <v>495833.45</v>
      </c>
      <c r="S350" s="88"/>
      <c r="T350" s="88"/>
      <c r="U350" s="89"/>
      <c r="V350" s="93">
        <f t="shared" si="54"/>
        <v>61.979181250000003</v>
      </c>
      <c r="W350" s="93"/>
      <c r="X350" s="93"/>
    </row>
    <row r="351" spans="2:24" ht="23.25" customHeight="1" x14ac:dyDescent="0.25">
      <c r="B351" s="2"/>
      <c r="C351" s="91" t="s">
        <v>10</v>
      </c>
      <c r="D351" s="91"/>
      <c r="E351" s="91"/>
      <c r="F351" s="91"/>
      <c r="G351" s="91"/>
      <c r="H351" s="91"/>
      <c r="I351" s="91"/>
      <c r="J351" s="91"/>
      <c r="K351" s="92" t="s">
        <v>236</v>
      </c>
      <c r="L351" s="92"/>
      <c r="M351" s="92"/>
      <c r="N351" s="92"/>
      <c r="O351" s="92"/>
      <c r="P351" s="88">
        <v>863000</v>
      </c>
      <c r="Q351" s="88"/>
      <c r="R351" s="88">
        <f>R352</f>
        <v>612750</v>
      </c>
      <c r="S351" s="88"/>
      <c r="T351" s="88"/>
      <c r="U351" s="89"/>
      <c r="V351" s="93">
        <f t="shared" si="54"/>
        <v>71.002317497103135</v>
      </c>
      <c r="W351" s="93"/>
      <c r="X351" s="93"/>
    </row>
    <row r="352" spans="2:24" ht="23.25" customHeight="1" x14ac:dyDescent="0.25">
      <c r="B352" s="2"/>
      <c r="C352" s="94" t="s">
        <v>400</v>
      </c>
      <c r="D352" s="94"/>
      <c r="E352" s="94"/>
      <c r="F352" s="94"/>
      <c r="G352" s="94"/>
      <c r="H352" s="94"/>
      <c r="I352" s="94"/>
      <c r="J352" s="94"/>
      <c r="K352" s="95" t="s">
        <v>236</v>
      </c>
      <c r="L352" s="95"/>
      <c r="M352" s="95" t="s">
        <v>401</v>
      </c>
      <c r="N352" s="95"/>
      <c r="O352" s="95"/>
      <c r="P352" s="88">
        <v>863000</v>
      </c>
      <c r="Q352" s="88"/>
      <c r="R352" s="88">
        <v>612750</v>
      </c>
      <c r="S352" s="88"/>
      <c r="T352" s="88"/>
      <c r="U352" s="89"/>
      <c r="V352" s="93">
        <f t="shared" si="54"/>
        <v>71.002317497103135</v>
      </c>
      <c r="W352" s="93"/>
      <c r="X352" s="93"/>
    </row>
    <row r="353" spans="2:24" ht="15" customHeight="1" x14ac:dyDescent="0.25">
      <c r="B353" s="2"/>
      <c r="C353" s="85" t="s">
        <v>402</v>
      </c>
      <c r="D353" s="85"/>
      <c r="E353" s="85"/>
      <c r="F353" s="85"/>
      <c r="G353" s="85"/>
      <c r="H353" s="85"/>
      <c r="I353" s="85"/>
      <c r="J353" s="85"/>
      <c r="K353" s="86" t="s">
        <v>236</v>
      </c>
      <c r="L353" s="86"/>
      <c r="M353" s="86"/>
      <c r="N353" s="86"/>
      <c r="O353" s="86"/>
      <c r="P353" s="87">
        <v>8742876.4100000001</v>
      </c>
      <c r="Q353" s="87"/>
      <c r="R353" s="87">
        <f>R354</f>
        <v>208780.16</v>
      </c>
      <c r="S353" s="87"/>
      <c r="T353" s="88"/>
      <c r="U353" s="89"/>
      <c r="V353" s="90">
        <f>R353/P353*100</f>
        <v>2.3880031034317231</v>
      </c>
      <c r="W353" s="90"/>
      <c r="X353" s="90"/>
    </row>
    <row r="354" spans="2:24" ht="23.25" customHeight="1" x14ac:dyDescent="0.25">
      <c r="B354" s="2"/>
      <c r="C354" s="91" t="s">
        <v>403</v>
      </c>
      <c r="D354" s="91"/>
      <c r="E354" s="91"/>
      <c r="F354" s="91"/>
      <c r="G354" s="91"/>
      <c r="H354" s="91"/>
      <c r="I354" s="91"/>
      <c r="J354" s="91"/>
      <c r="K354" s="92" t="s">
        <v>236</v>
      </c>
      <c r="L354" s="92"/>
      <c r="M354" s="92"/>
      <c r="N354" s="92"/>
      <c r="O354" s="92"/>
      <c r="P354" s="88">
        <v>8742876.4100000001</v>
      </c>
      <c r="Q354" s="88"/>
      <c r="R354" s="88">
        <f>R355+R356</f>
        <v>208780.16</v>
      </c>
      <c r="S354" s="88"/>
      <c r="T354" s="88"/>
      <c r="U354" s="89"/>
      <c r="V354" s="93">
        <f t="shared" ref="V354:V356" si="55">R354/P354*100</f>
        <v>2.3880031034317231</v>
      </c>
      <c r="W354" s="93"/>
      <c r="X354" s="93"/>
    </row>
    <row r="355" spans="2:24" ht="15" customHeight="1" x14ac:dyDescent="0.25">
      <c r="B355" s="2"/>
      <c r="C355" s="94" t="s">
        <v>404</v>
      </c>
      <c r="D355" s="94"/>
      <c r="E355" s="94"/>
      <c r="F355" s="94"/>
      <c r="G355" s="94"/>
      <c r="H355" s="94"/>
      <c r="I355" s="94"/>
      <c r="J355" s="94"/>
      <c r="K355" s="95" t="s">
        <v>236</v>
      </c>
      <c r="L355" s="95"/>
      <c r="M355" s="95" t="s">
        <v>405</v>
      </c>
      <c r="N355" s="95"/>
      <c r="O355" s="95"/>
      <c r="P355" s="88">
        <v>208780.16</v>
      </c>
      <c r="Q355" s="88"/>
      <c r="R355" s="88">
        <v>208780.16</v>
      </c>
      <c r="S355" s="88"/>
      <c r="T355" s="88"/>
      <c r="U355" s="89"/>
      <c r="V355" s="93">
        <f t="shared" si="55"/>
        <v>100</v>
      </c>
      <c r="W355" s="93"/>
      <c r="X355" s="93"/>
    </row>
    <row r="356" spans="2:24" ht="15" customHeight="1" x14ac:dyDescent="0.25">
      <c r="B356" s="2"/>
      <c r="C356" s="94" t="s">
        <v>406</v>
      </c>
      <c r="D356" s="94"/>
      <c r="E356" s="94"/>
      <c r="F356" s="94"/>
      <c r="G356" s="94"/>
      <c r="H356" s="94"/>
      <c r="I356" s="94"/>
      <c r="J356" s="94"/>
      <c r="K356" s="95" t="s">
        <v>236</v>
      </c>
      <c r="L356" s="95"/>
      <c r="M356" s="95" t="s">
        <v>407</v>
      </c>
      <c r="N356" s="95"/>
      <c r="O356" s="95"/>
      <c r="P356" s="88">
        <v>8534096.25</v>
      </c>
      <c r="Q356" s="88"/>
      <c r="R356" s="88">
        <v>0</v>
      </c>
      <c r="S356" s="88"/>
      <c r="T356" s="88"/>
      <c r="U356" s="89"/>
      <c r="V356" s="93">
        <f t="shared" si="55"/>
        <v>0</v>
      </c>
      <c r="W356" s="93"/>
      <c r="X356" s="93"/>
    </row>
    <row r="357" spans="2:24" ht="15" customHeight="1" x14ac:dyDescent="0.25">
      <c r="B357" s="2"/>
      <c r="C357" s="85" t="s">
        <v>9</v>
      </c>
      <c r="D357" s="85"/>
      <c r="E357" s="85"/>
      <c r="F357" s="85"/>
      <c r="G357" s="85"/>
      <c r="H357" s="85"/>
      <c r="I357" s="85"/>
      <c r="J357" s="85"/>
      <c r="K357" s="86" t="s">
        <v>236</v>
      </c>
      <c r="L357" s="86"/>
      <c r="M357" s="86"/>
      <c r="N357" s="86"/>
      <c r="O357" s="86"/>
      <c r="P357" s="87">
        <v>392803234.32999998</v>
      </c>
      <c r="Q357" s="87"/>
      <c r="R357" s="87">
        <f>R358+R368</f>
        <v>391876020.11000001</v>
      </c>
      <c r="S357" s="87"/>
      <c r="T357" s="88"/>
      <c r="U357" s="89"/>
      <c r="V357" s="90">
        <f>R357/P357*100</f>
        <v>99.763949443649182</v>
      </c>
      <c r="W357" s="90"/>
      <c r="X357" s="90"/>
    </row>
    <row r="358" spans="2:24" ht="23.25" customHeight="1" x14ac:dyDescent="0.25">
      <c r="B358" s="2"/>
      <c r="C358" s="91" t="s">
        <v>10</v>
      </c>
      <c r="D358" s="91"/>
      <c r="E358" s="91"/>
      <c r="F358" s="91"/>
      <c r="G358" s="91"/>
      <c r="H358" s="91"/>
      <c r="I358" s="91"/>
      <c r="J358" s="91"/>
      <c r="K358" s="92" t="s">
        <v>236</v>
      </c>
      <c r="L358" s="92"/>
      <c r="M358" s="92"/>
      <c r="N358" s="92"/>
      <c r="O358" s="92"/>
      <c r="P358" s="88">
        <v>392374734.32999998</v>
      </c>
      <c r="Q358" s="88"/>
      <c r="R358" s="88">
        <f>R359+R360+R361+R362+R363+R364+R365+R366+R367</f>
        <v>391520420.11000001</v>
      </c>
      <c r="S358" s="88"/>
      <c r="T358" s="88"/>
      <c r="U358" s="89"/>
      <c r="V358" s="93">
        <f t="shared" ref="V358:V370" si="56">R358/P358*100</f>
        <v>99.782270838243761</v>
      </c>
      <c r="W358" s="93"/>
      <c r="X358" s="93"/>
    </row>
    <row r="359" spans="2:24" ht="15" customHeight="1" x14ac:dyDescent="0.25">
      <c r="B359" s="2"/>
      <c r="C359" s="94" t="s">
        <v>408</v>
      </c>
      <c r="D359" s="94"/>
      <c r="E359" s="94"/>
      <c r="F359" s="94"/>
      <c r="G359" s="94"/>
      <c r="H359" s="94"/>
      <c r="I359" s="94"/>
      <c r="J359" s="94"/>
      <c r="K359" s="95" t="s">
        <v>236</v>
      </c>
      <c r="L359" s="95"/>
      <c r="M359" s="95" t="s">
        <v>409</v>
      </c>
      <c r="N359" s="95"/>
      <c r="O359" s="95"/>
      <c r="P359" s="88">
        <v>2904228.97</v>
      </c>
      <c r="Q359" s="88"/>
      <c r="R359" s="88">
        <v>2904228.97</v>
      </c>
      <c r="S359" s="88"/>
      <c r="T359" s="88"/>
      <c r="U359" s="89"/>
      <c r="V359" s="93">
        <f t="shared" si="56"/>
        <v>100</v>
      </c>
      <c r="W359" s="93"/>
      <c r="X359" s="93"/>
    </row>
    <row r="360" spans="2:24" ht="15" customHeight="1" x14ac:dyDescent="0.25">
      <c r="B360" s="2"/>
      <c r="C360" s="94" t="s">
        <v>410</v>
      </c>
      <c r="D360" s="94"/>
      <c r="E360" s="94"/>
      <c r="F360" s="94"/>
      <c r="G360" s="94"/>
      <c r="H360" s="94"/>
      <c r="I360" s="94"/>
      <c r="J360" s="94"/>
      <c r="K360" s="95" t="s">
        <v>236</v>
      </c>
      <c r="L360" s="95"/>
      <c r="M360" s="95" t="s">
        <v>411</v>
      </c>
      <c r="N360" s="95"/>
      <c r="O360" s="95"/>
      <c r="P360" s="88">
        <v>177989326.78999999</v>
      </c>
      <c r="Q360" s="88"/>
      <c r="R360" s="88">
        <v>177989326.78999999</v>
      </c>
      <c r="S360" s="88"/>
      <c r="T360" s="88"/>
      <c r="U360" s="89"/>
      <c r="V360" s="93">
        <f t="shared" si="56"/>
        <v>100</v>
      </c>
      <c r="W360" s="93"/>
      <c r="X360" s="93"/>
    </row>
    <row r="361" spans="2:24" ht="15" customHeight="1" x14ac:dyDescent="0.25">
      <c r="B361" s="2"/>
      <c r="C361" s="94" t="s">
        <v>412</v>
      </c>
      <c r="D361" s="94"/>
      <c r="E361" s="94"/>
      <c r="F361" s="94"/>
      <c r="G361" s="94"/>
      <c r="H361" s="94"/>
      <c r="I361" s="94"/>
      <c r="J361" s="94"/>
      <c r="K361" s="95" t="s">
        <v>236</v>
      </c>
      <c r="L361" s="95"/>
      <c r="M361" s="95" t="s">
        <v>413</v>
      </c>
      <c r="N361" s="95"/>
      <c r="O361" s="95"/>
      <c r="P361" s="88">
        <v>1952906.55</v>
      </c>
      <c r="Q361" s="88"/>
      <c r="R361" s="88">
        <v>1562910</v>
      </c>
      <c r="S361" s="88"/>
      <c r="T361" s="88"/>
      <c r="U361" s="89"/>
      <c r="V361" s="93">
        <f t="shared" si="56"/>
        <v>80.029943061023573</v>
      </c>
      <c r="W361" s="93"/>
      <c r="X361" s="93"/>
    </row>
    <row r="362" spans="2:24" ht="34.5" customHeight="1" x14ac:dyDescent="0.25">
      <c r="B362" s="2"/>
      <c r="C362" s="94" t="s">
        <v>414</v>
      </c>
      <c r="D362" s="94"/>
      <c r="E362" s="94"/>
      <c r="F362" s="94"/>
      <c r="G362" s="94"/>
      <c r="H362" s="94"/>
      <c r="I362" s="94"/>
      <c r="J362" s="94"/>
      <c r="K362" s="95" t="s">
        <v>236</v>
      </c>
      <c r="L362" s="95"/>
      <c r="M362" s="95" t="s">
        <v>415</v>
      </c>
      <c r="N362" s="95"/>
      <c r="O362" s="95"/>
      <c r="P362" s="88">
        <v>43649413.390000001</v>
      </c>
      <c r="Q362" s="88"/>
      <c r="R362" s="88">
        <v>43649413.390000001</v>
      </c>
      <c r="S362" s="88"/>
      <c r="T362" s="88"/>
      <c r="U362" s="89"/>
      <c r="V362" s="93">
        <f t="shared" si="56"/>
        <v>100</v>
      </c>
      <c r="W362" s="93"/>
      <c r="X362" s="93"/>
    </row>
    <row r="363" spans="2:24" ht="34.5" customHeight="1" x14ac:dyDescent="0.25">
      <c r="B363" s="2"/>
      <c r="C363" s="94" t="s">
        <v>416</v>
      </c>
      <c r="D363" s="94"/>
      <c r="E363" s="94"/>
      <c r="F363" s="94"/>
      <c r="G363" s="94"/>
      <c r="H363" s="94"/>
      <c r="I363" s="94"/>
      <c r="J363" s="94"/>
      <c r="K363" s="95" t="s">
        <v>236</v>
      </c>
      <c r="L363" s="95"/>
      <c r="M363" s="95" t="s">
        <v>417</v>
      </c>
      <c r="N363" s="95"/>
      <c r="O363" s="95"/>
      <c r="P363" s="88">
        <v>145447806.33000001</v>
      </c>
      <c r="Q363" s="88"/>
      <c r="R363" s="88">
        <v>145447806.33000001</v>
      </c>
      <c r="S363" s="88"/>
      <c r="T363" s="88"/>
      <c r="U363" s="89"/>
      <c r="V363" s="93">
        <f t="shared" si="56"/>
        <v>100</v>
      </c>
      <c r="W363" s="93"/>
      <c r="X363" s="93"/>
    </row>
    <row r="364" spans="2:24" ht="23.25" customHeight="1" x14ac:dyDescent="0.25">
      <c r="B364" s="2"/>
      <c r="C364" s="94" t="s">
        <v>418</v>
      </c>
      <c r="D364" s="94"/>
      <c r="E364" s="94"/>
      <c r="F364" s="94"/>
      <c r="G364" s="94"/>
      <c r="H364" s="94"/>
      <c r="I364" s="94"/>
      <c r="J364" s="94"/>
      <c r="K364" s="95" t="s">
        <v>236</v>
      </c>
      <c r="L364" s="95"/>
      <c r="M364" s="95" t="s">
        <v>419</v>
      </c>
      <c r="N364" s="95"/>
      <c r="O364" s="95"/>
      <c r="P364" s="88">
        <v>634000</v>
      </c>
      <c r="Q364" s="88"/>
      <c r="R364" s="88">
        <v>633964.65</v>
      </c>
      <c r="S364" s="88"/>
      <c r="T364" s="88"/>
      <c r="U364" s="89"/>
      <c r="V364" s="93">
        <f t="shared" si="56"/>
        <v>99.994424290220834</v>
      </c>
      <c r="W364" s="93"/>
      <c r="X364" s="93"/>
    </row>
    <row r="365" spans="2:24" ht="23.25" customHeight="1" x14ac:dyDescent="0.25">
      <c r="B365" s="2"/>
      <c r="C365" s="94" t="s">
        <v>420</v>
      </c>
      <c r="D365" s="94"/>
      <c r="E365" s="94"/>
      <c r="F365" s="94"/>
      <c r="G365" s="94"/>
      <c r="H365" s="94"/>
      <c r="I365" s="94"/>
      <c r="J365" s="94"/>
      <c r="K365" s="95" t="s">
        <v>236</v>
      </c>
      <c r="L365" s="95"/>
      <c r="M365" s="95" t="s">
        <v>421</v>
      </c>
      <c r="N365" s="95"/>
      <c r="O365" s="95"/>
      <c r="P365" s="88">
        <v>194000</v>
      </c>
      <c r="Q365" s="88"/>
      <c r="R365" s="88">
        <v>193718</v>
      </c>
      <c r="S365" s="88"/>
      <c r="T365" s="88"/>
      <c r="U365" s="89"/>
      <c r="V365" s="93">
        <f t="shared" si="56"/>
        <v>99.854639175257731</v>
      </c>
      <c r="W365" s="93"/>
      <c r="X365" s="93"/>
    </row>
    <row r="366" spans="2:24" ht="23.25" customHeight="1" x14ac:dyDescent="0.25">
      <c r="B366" s="2"/>
      <c r="C366" s="94" t="s">
        <v>422</v>
      </c>
      <c r="D366" s="94"/>
      <c r="E366" s="94"/>
      <c r="F366" s="94"/>
      <c r="G366" s="94"/>
      <c r="H366" s="94"/>
      <c r="I366" s="94"/>
      <c r="J366" s="94"/>
      <c r="K366" s="95" t="s">
        <v>236</v>
      </c>
      <c r="L366" s="95"/>
      <c r="M366" s="95" t="s">
        <v>423</v>
      </c>
      <c r="N366" s="95"/>
      <c r="O366" s="95"/>
      <c r="P366" s="88">
        <v>10371244.32</v>
      </c>
      <c r="Q366" s="88"/>
      <c r="R366" s="88">
        <v>9907244</v>
      </c>
      <c r="S366" s="88"/>
      <c r="T366" s="88"/>
      <c r="U366" s="89"/>
      <c r="V366" s="93">
        <f t="shared" si="56"/>
        <v>95.526088233161971</v>
      </c>
      <c r="W366" s="93"/>
      <c r="X366" s="93"/>
    </row>
    <row r="367" spans="2:24" ht="23.25" customHeight="1" x14ac:dyDescent="0.25">
      <c r="B367" s="2"/>
      <c r="C367" s="94" t="s">
        <v>424</v>
      </c>
      <c r="D367" s="94"/>
      <c r="E367" s="94"/>
      <c r="F367" s="94"/>
      <c r="G367" s="94"/>
      <c r="H367" s="94"/>
      <c r="I367" s="94"/>
      <c r="J367" s="94"/>
      <c r="K367" s="95" t="s">
        <v>236</v>
      </c>
      <c r="L367" s="95"/>
      <c r="M367" s="95" t="s">
        <v>425</v>
      </c>
      <c r="N367" s="95"/>
      <c r="O367" s="95"/>
      <c r="P367" s="88">
        <v>9231807.9800000004</v>
      </c>
      <c r="Q367" s="88"/>
      <c r="R367" s="88">
        <v>9231807.9800000004</v>
      </c>
      <c r="S367" s="88"/>
      <c r="T367" s="88"/>
      <c r="U367" s="89"/>
      <c r="V367" s="93">
        <f t="shared" si="56"/>
        <v>100</v>
      </c>
      <c r="W367" s="93"/>
      <c r="X367" s="93"/>
    </row>
    <row r="368" spans="2:24" ht="34.5" customHeight="1" x14ac:dyDescent="0.25">
      <c r="B368" s="2"/>
      <c r="C368" s="91" t="s">
        <v>13</v>
      </c>
      <c r="D368" s="91"/>
      <c r="E368" s="91"/>
      <c r="F368" s="91"/>
      <c r="G368" s="91"/>
      <c r="H368" s="91"/>
      <c r="I368" s="91"/>
      <c r="J368" s="91"/>
      <c r="K368" s="92" t="s">
        <v>236</v>
      </c>
      <c r="L368" s="92"/>
      <c r="M368" s="92"/>
      <c r="N368" s="92"/>
      <c r="O368" s="92"/>
      <c r="P368" s="88">
        <v>428500</v>
      </c>
      <c r="Q368" s="88"/>
      <c r="R368" s="88">
        <f>R369+R370</f>
        <v>355600</v>
      </c>
      <c r="S368" s="88"/>
      <c r="T368" s="88"/>
      <c r="U368" s="89"/>
      <c r="V368" s="93">
        <f t="shared" si="56"/>
        <v>82.987164527421243</v>
      </c>
      <c r="W368" s="93"/>
      <c r="X368" s="93"/>
    </row>
    <row r="369" spans="2:24" ht="23.25" customHeight="1" x14ac:dyDescent="0.25">
      <c r="B369" s="2"/>
      <c r="C369" s="94" t="s">
        <v>14</v>
      </c>
      <c r="D369" s="94"/>
      <c r="E369" s="94"/>
      <c r="F369" s="94"/>
      <c r="G369" s="94"/>
      <c r="H369" s="94"/>
      <c r="I369" s="94"/>
      <c r="J369" s="94"/>
      <c r="K369" s="95" t="s">
        <v>236</v>
      </c>
      <c r="L369" s="95"/>
      <c r="M369" s="95" t="s">
        <v>15</v>
      </c>
      <c r="N369" s="95"/>
      <c r="O369" s="95"/>
      <c r="P369" s="88">
        <v>350100</v>
      </c>
      <c r="Q369" s="88"/>
      <c r="R369" s="88">
        <v>350100</v>
      </c>
      <c r="S369" s="88"/>
      <c r="T369" s="88"/>
      <c r="U369" s="89"/>
      <c r="V369" s="93">
        <f t="shared" si="56"/>
        <v>100</v>
      </c>
      <c r="W369" s="93"/>
      <c r="X369" s="93"/>
    </row>
    <row r="370" spans="2:24" ht="34.5" customHeight="1" x14ac:dyDescent="0.25">
      <c r="B370" s="2"/>
      <c r="C370" s="94" t="s">
        <v>16</v>
      </c>
      <c r="D370" s="94"/>
      <c r="E370" s="94"/>
      <c r="F370" s="94"/>
      <c r="G370" s="94"/>
      <c r="H370" s="94"/>
      <c r="I370" s="94"/>
      <c r="J370" s="94"/>
      <c r="K370" s="95" t="s">
        <v>236</v>
      </c>
      <c r="L370" s="95"/>
      <c r="M370" s="95" t="s">
        <v>17</v>
      </c>
      <c r="N370" s="95"/>
      <c r="O370" s="95"/>
      <c r="P370" s="88">
        <v>78400</v>
      </c>
      <c r="Q370" s="88"/>
      <c r="R370" s="88">
        <v>5500</v>
      </c>
      <c r="S370" s="88"/>
      <c r="T370" s="88"/>
      <c r="U370" s="89"/>
      <c r="V370" s="93">
        <f t="shared" si="56"/>
        <v>7.0153061224489788</v>
      </c>
      <c r="W370" s="93"/>
      <c r="X370" s="93"/>
    </row>
    <row r="371" spans="2:24" ht="34.5" customHeight="1" x14ac:dyDescent="0.25">
      <c r="B371" s="2"/>
      <c r="C371" s="80" t="s">
        <v>57</v>
      </c>
      <c r="D371" s="80"/>
      <c r="E371" s="80"/>
      <c r="F371" s="80"/>
      <c r="G371" s="80"/>
      <c r="H371" s="80"/>
      <c r="I371" s="80"/>
      <c r="J371" s="80"/>
      <c r="K371" s="81" t="s">
        <v>236</v>
      </c>
      <c r="L371" s="81"/>
      <c r="M371" s="81"/>
      <c r="N371" s="81"/>
      <c r="O371" s="81"/>
      <c r="P371" s="82">
        <v>28862075</v>
      </c>
      <c r="Q371" s="82"/>
      <c r="R371" s="82">
        <f>R372+R382+R385</f>
        <v>24808560</v>
      </c>
      <c r="S371" s="82"/>
      <c r="T371" s="88"/>
      <c r="U371" s="89"/>
      <c r="V371" s="84">
        <f>R371/P371*100</f>
        <v>85.955566257796775</v>
      </c>
      <c r="W371" s="84"/>
      <c r="X371" s="84"/>
    </row>
    <row r="372" spans="2:24" ht="34.5" customHeight="1" x14ac:dyDescent="0.25">
      <c r="B372" s="2"/>
      <c r="C372" s="85" t="s">
        <v>426</v>
      </c>
      <c r="D372" s="85"/>
      <c r="E372" s="85"/>
      <c r="F372" s="85"/>
      <c r="G372" s="85"/>
      <c r="H372" s="85"/>
      <c r="I372" s="85"/>
      <c r="J372" s="85"/>
      <c r="K372" s="86" t="s">
        <v>236</v>
      </c>
      <c r="L372" s="86"/>
      <c r="M372" s="86"/>
      <c r="N372" s="86"/>
      <c r="O372" s="86"/>
      <c r="P372" s="87">
        <v>11556333.390000001</v>
      </c>
      <c r="Q372" s="87"/>
      <c r="R372" s="87">
        <f>R373+R378</f>
        <v>7512310</v>
      </c>
      <c r="S372" s="87"/>
      <c r="T372" s="88"/>
      <c r="U372" s="89"/>
      <c r="V372" s="90">
        <f>R372/P372*100</f>
        <v>65.005999277423058</v>
      </c>
      <c r="W372" s="90"/>
      <c r="X372" s="90"/>
    </row>
    <row r="373" spans="2:24" ht="34.5" customHeight="1" x14ac:dyDescent="0.25">
      <c r="B373" s="2"/>
      <c r="C373" s="91" t="s">
        <v>427</v>
      </c>
      <c r="D373" s="91"/>
      <c r="E373" s="91"/>
      <c r="F373" s="91"/>
      <c r="G373" s="91"/>
      <c r="H373" s="91"/>
      <c r="I373" s="91"/>
      <c r="J373" s="91"/>
      <c r="K373" s="92" t="s">
        <v>236</v>
      </c>
      <c r="L373" s="92"/>
      <c r="M373" s="92"/>
      <c r="N373" s="92"/>
      <c r="O373" s="92"/>
      <c r="P373" s="88">
        <v>9615900</v>
      </c>
      <c r="Q373" s="88"/>
      <c r="R373" s="88">
        <f>R374+R375+R376+R377</f>
        <v>5675920</v>
      </c>
      <c r="S373" s="88"/>
      <c r="T373" s="88"/>
      <c r="U373" s="89"/>
      <c r="V373" s="93">
        <f t="shared" ref="V373:V381" si="57">R373/P373*100</f>
        <v>59.026404184735703</v>
      </c>
      <c r="W373" s="93"/>
      <c r="X373" s="93"/>
    </row>
    <row r="374" spans="2:24" ht="57" customHeight="1" x14ac:dyDescent="0.25">
      <c r="B374" s="2"/>
      <c r="C374" s="94" t="s">
        <v>428</v>
      </c>
      <c r="D374" s="94"/>
      <c r="E374" s="94"/>
      <c r="F374" s="94"/>
      <c r="G374" s="94"/>
      <c r="H374" s="94"/>
      <c r="I374" s="94"/>
      <c r="J374" s="94"/>
      <c r="K374" s="95" t="s">
        <v>236</v>
      </c>
      <c r="L374" s="95"/>
      <c r="M374" s="95" t="s">
        <v>429</v>
      </c>
      <c r="N374" s="95"/>
      <c r="O374" s="95"/>
      <c r="P374" s="88">
        <v>4078500</v>
      </c>
      <c r="Q374" s="88"/>
      <c r="R374" s="88">
        <v>1825000</v>
      </c>
      <c r="S374" s="88"/>
      <c r="T374" s="88"/>
      <c r="U374" s="89"/>
      <c r="V374" s="93">
        <f t="shared" si="57"/>
        <v>44.746843202157656</v>
      </c>
      <c r="W374" s="93"/>
      <c r="X374" s="93"/>
    </row>
    <row r="375" spans="2:24" ht="45.75" customHeight="1" x14ac:dyDescent="0.25">
      <c r="B375" s="2"/>
      <c r="C375" s="94" t="s">
        <v>430</v>
      </c>
      <c r="D375" s="94"/>
      <c r="E375" s="94"/>
      <c r="F375" s="94"/>
      <c r="G375" s="94"/>
      <c r="H375" s="94"/>
      <c r="I375" s="94"/>
      <c r="J375" s="94"/>
      <c r="K375" s="95" t="s">
        <v>236</v>
      </c>
      <c r="L375" s="95"/>
      <c r="M375" s="95" t="s">
        <v>431</v>
      </c>
      <c r="N375" s="95"/>
      <c r="O375" s="95"/>
      <c r="P375" s="88">
        <v>650000</v>
      </c>
      <c r="Q375" s="88"/>
      <c r="R375" s="88">
        <v>650000</v>
      </c>
      <c r="S375" s="88"/>
      <c r="T375" s="88"/>
      <c r="U375" s="89"/>
      <c r="V375" s="93">
        <f t="shared" si="57"/>
        <v>100</v>
      </c>
      <c r="W375" s="93"/>
      <c r="X375" s="93"/>
    </row>
    <row r="376" spans="2:24" ht="45.75" customHeight="1" x14ac:dyDescent="0.25">
      <c r="B376" s="2"/>
      <c r="C376" s="94" t="s">
        <v>432</v>
      </c>
      <c r="D376" s="94"/>
      <c r="E376" s="94"/>
      <c r="F376" s="94"/>
      <c r="G376" s="94"/>
      <c r="H376" s="94"/>
      <c r="I376" s="94"/>
      <c r="J376" s="94"/>
      <c r="K376" s="95" t="s">
        <v>236</v>
      </c>
      <c r="L376" s="95"/>
      <c r="M376" s="95" t="s">
        <v>433</v>
      </c>
      <c r="N376" s="95"/>
      <c r="O376" s="95"/>
      <c r="P376" s="88">
        <v>300000</v>
      </c>
      <c r="Q376" s="88"/>
      <c r="R376" s="88">
        <v>300000</v>
      </c>
      <c r="S376" s="88"/>
      <c r="T376" s="88"/>
      <c r="U376" s="89"/>
      <c r="V376" s="93">
        <f t="shared" si="57"/>
        <v>100</v>
      </c>
      <c r="W376" s="93"/>
      <c r="X376" s="93"/>
    </row>
    <row r="377" spans="2:24" ht="34.5" customHeight="1" x14ac:dyDescent="0.25">
      <c r="B377" s="2"/>
      <c r="C377" s="94" t="s">
        <v>434</v>
      </c>
      <c r="D377" s="94"/>
      <c r="E377" s="94"/>
      <c r="F377" s="94"/>
      <c r="G377" s="94"/>
      <c r="H377" s="94"/>
      <c r="I377" s="94"/>
      <c r="J377" s="94"/>
      <c r="K377" s="95" t="s">
        <v>236</v>
      </c>
      <c r="L377" s="95"/>
      <c r="M377" s="95" t="s">
        <v>435</v>
      </c>
      <c r="N377" s="95"/>
      <c r="O377" s="95"/>
      <c r="P377" s="88">
        <v>4587400</v>
      </c>
      <c r="Q377" s="88"/>
      <c r="R377" s="88">
        <v>2900920</v>
      </c>
      <c r="S377" s="88"/>
      <c r="T377" s="88"/>
      <c r="U377" s="89"/>
      <c r="V377" s="93">
        <f t="shared" si="57"/>
        <v>63.236691807995818</v>
      </c>
      <c r="W377" s="93"/>
      <c r="X377" s="93"/>
    </row>
    <row r="378" spans="2:24" ht="23.25" customHeight="1" x14ac:dyDescent="0.25">
      <c r="B378" s="2"/>
      <c r="C378" s="91" t="s">
        <v>436</v>
      </c>
      <c r="D378" s="91"/>
      <c r="E378" s="91"/>
      <c r="F378" s="91"/>
      <c r="G378" s="91"/>
      <c r="H378" s="91"/>
      <c r="I378" s="91"/>
      <c r="J378" s="91"/>
      <c r="K378" s="92" t="s">
        <v>236</v>
      </c>
      <c r="L378" s="92"/>
      <c r="M378" s="92"/>
      <c r="N378" s="92"/>
      <c r="O378" s="92"/>
      <c r="P378" s="88">
        <v>1940433.39</v>
      </c>
      <c r="Q378" s="88"/>
      <c r="R378" s="88">
        <f>R379+R380+R381</f>
        <v>1836390</v>
      </c>
      <c r="S378" s="88"/>
      <c r="T378" s="88"/>
      <c r="U378" s="89"/>
      <c r="V378" s="93">
        <f t="shared" si="57"/>
        <v>94.638136483520313</v>
      </c>
      <c r="W378" s="93"/>
      <c r="X378" s="93"/>
    </row>
    <row r="379" spans="2:24" ht="45.75" customHeight="1" x14ac:dyDescent="0.25">
      <c r="B379" s="2"/>
      <c r="C379" s="94" t="s">
        <v>437</v>
      </c>
      <c r="D379" s="94"/>
      <c r="E379" s="94"/>
      <c r="F379" s="94"/>
      <c r="G379" s="94"/>
      <c r="H379" s="94"/>
      <c r="I379" s="94"/>
      <c r="J379" s="94"/>
      <c r="K379" s="95" t="s">
        <v>236</v>
      </c>
      <c r="L379" s="95"/>
      <c r="M379" s="95" t="s">
        <v>438</v>
      </c>
      <c r="N379" s="95"/>
      <c r="O379" s="95"/>
      <c r="P379" s="88">
        <v>1707483.39</v>
      </c>
      <c r="Q379" s="88"/>
      <c r="R379" s="88">
        <v>1607300</v>
      </c>
      <c r="S379" s="88"/>
      <c r="T379" s="88"/>
      <c r="U379" s="89"/>
      <c r="V379" s="93">
        <f t="shared" si="57"/>
        <v>94.132687287810171</v>
      </c>
      <c r="W379" s="93"/>
      <c r="X379" s="93"/>
    </row>
    <row r="380" spans="2:24" ht="79.5" customHeight="1" x14ac:dyDescent="0.25">
      <c r="B380" s="2"/>
      <c r="C380" s="94" t="s">
        <v>439</v>
      </c>
      <c r="D380" s="94"/>
      <c r="E380" s="94"/>
      <c r="F380" s="94"/>
      <c r="G380" s="94"/>
      <c r="H380" s="94"/>
      <c r="I380" s="94"/>
      <c r="J380" s="94"/>
      <c r="K380" s="95" t="s">
        <v>236</v>
      </c>
      <c r="L380" s="95"/>
      <c r="M380" s="95" t="s">
        <v>440</v>
      </c>
      <c r="N380" s="95"/>
      <c r="O380" s="95"/>
      <c r="P380" s="88">
        <v>100000</v>
      </c>
      <c r="Q380" s="88"/>
      <c r="R380" s="88">
        <v>96140</v>
      </c>
      <c r="S380" s="88"/>
      <c r="T380" s="88"/>
      <c r="U380" s="89"/>
      <c r="V380" s="93">
        <f t="shared" si="57"/>
        <v>96.14</v>
      </c>
      <c r="W380" s="93"/>
      <c r="X380" s="93"/>
    </row>
    <row r="381" spans="2:24" ht="45.75" customHeight="1" x14ac:dyDescent="0.25">
      <c r="B381" s="2"/>
      <c r="C381" s="94" t="s">
        <v>441</v>
      </c>
      <c r="D381" s="94"/>
      <c r="E381" s="94"/>
      <c r="F381" s="94"/>
      <c r="G381" s="94"/>
      <c r="H381" s="94"/>
      <c r="I381" s="94"/>
      <c r="J381" s="94"/>
      <c r="K381" s="95" t="s">
        <v>236</v>
      </c>
      <c r="L381" s="95"/>
      <c r="M381" s="95" t="s">
        <v>442</v>
      </c>
      <c r="N381" s="95"/>
      <c r="O381" s="95"/>
      <c r="P381" s="88">
        <v>132950</v>
      </c>
      <c r="Q381" s="88"/>
      <c r="R381" s="88">
        <v>132950</v>
      </c>
      <c r="S381" s="88"/>
      <c r="T381" s="88"/>
      <c r="U381" s="89"/>
      <c r="V381" s="93">
        <f t="shared" si="57"/>
        <v>100</v>
      </c>
      <c r="W381" s="93"/>
      <c r="X381" s="93"/>
    </row>
    <row r="382" spans="2:24" ht="15" customHeight="1" x14ac:dyDescent="0.25">
      <c r="B382" s="2"/>
      <c r="C382" s="85" t="s">
        <v>226</v>
      </c>
      <c r="D382" s="85"/>
      <c r="E382" s="85"/>
      <c r="F382" s="85"/>
      <c r="G382" s="85"/>
      <c r="H382" s="85"/>
      <c r="I382" s="85"/>
      <c r="J382" s="85"/>
      <c r="K382" s="86" t="s">
        <v>236</v>
      </c>
      <c r="L382" s="86"/>
      <c r="M382" s="86"/>
      <c r="N382" s="86"/>
      <c r="O382" s="86"/>
      <c r="P382" s="87">
        <v>3501120</v>
      </c>
      <c r="Q382" s="87"/>
      <c r="R382" s="87">
        <f>R383</f>
        <v>3501120</v>
      </c>
      <c r="S382" s="87"/>
      <c r="T382" s="88"/>
      <c r="U382" s="89"/>
      <c r="V382" s="90">
        <f>R382/P382*100</f>
        <v>100</v>
      </c>
      <c r="W382" s="90"/>
      <c r="X382" s="90"/>
    </row>
    <row r="383" spans="2:24" ht="15" customHeight="1" x14ac:dyDescent="0.25">
      <c r="B383" s="2"/>
      <c r="C383" s="91" t="s">
        <v>227</v>
      </c>
      <c r="D383" s="91"/>
      <c r="E383" s="91"/>
      <c r="F383" s="91"/>
      <c r="G383" s="91"/>
      <c r="H383" s="91"/>
      <c r="I383" s="91"/>
      <c r="J383" s="91"/>
      <c r="K383" s="92" t="s">
        <v>236</v>
      </c>
      <c r="L383" s="92"/>
      <c r="M383" s="92"/>
      <c r="N383" s="92"/>
      <c r="O383" s="92"/>
      <c r="P383" s="88">
        <v>3501120</v>
      </c>
      <c r="Q383" s="88"/>
      <c r="R383" s="88">
        <f>R384</f>
        <v>3501120</v>
      </c>
      <c r="S383" s="88"/>
      <c r="T383" s="88"/>
      <c r="U383" s="89"/>
      <c r="V383" s="93">
        <f t="shared" ref="V383:V384" si="58">R383/P383*100</f>
        <v>100</v>
      </c>
      <c r="W383" s="93"/>
      <c r="X383" s="93"/>
    </row>
    <row r="384" spans="2:24" ht="34.5" customHeight="1" x14ac:dyDescent="0.25">
      <c r="B384" s="2"/>
      <c r="C384" s="94" t="s">
        <v>228</v>
      </c>
      <c r="D384" s="94"/>
      <c r="E384" s="94"/>
      <c r="F384" s="94"/>
      <c r="G384" s="94"/>
      <c r="H384" s="94"/>
      <c r="I384" s="94"/>
      <c r="J384" s="94"/>
      <c r="K384" s="95" t="s">
        <v>236</v>
      </c>
      <c r="L384" s="95"/>
      <c r="M384" s="95" t="s">
        <v>229</v>
      </c>
      <c r="N384" s="95"/>
      <c r="O384" s="95"/>
      <c r="P384" s="88">
        <v>3501120</v>
      </c>
      <c r="Q384" s="88"/>
      <c r="R384" s="88">
        <v>3501120</v>
      </c>
      <c r="S384" s="88"/>
      <c r="T384" s="88"/>
      <c r="U384" s="89"/>
      <c r="V384" s="93">
        <f t="shared" si="58"/>
        <v>100</v>
      </c>
      <c r="W384" s="93"/>
      <c r="X384" s="93"/>
    </row>
    <row r="385" spans="2:24" ht="15" customHeight="1" x14ac:dyDescent="0.25">
      <c r="B385" s="2"/>
      <c r="C385" s="85" t="s">
        <v>9</v>
      </c>
      <c r="D385" s="85"/>
      <c r="E385" s="85"/>
      <c r="F385" s="85"/>
      <c r="G385" s="85"/>
      <c r="H385" s="85"/>
      <c r="I385" s="85"/>
      <c r="J385" s="85"/>
      <c r="K385" s="86" t="s">
        <v>236</v>
      </c>
      <c r="L385" s="86"/>
      <c r="M385" s="86"/>
      <c r="N385" s="86"/>
      <c r="O385" s="86"/>
      <c r="P385" s="87">
        <v>13804621.609999999</v>
      </c>
      <c r="Q385" s="87"/>
      <c r="R385" s="87">
        <f>R386</f>
        <v>13795130</v>
      </c>
      <c r="S385" s="87"/>
      <c r="T385" s="88"/>
      <c r="U385" s="89"/>
      <c r="V385" s="90">
        <f>R385/P385*100</f>
        <v>99.931243243979068</v>
      </c>
      <c r="W385" s="90"/>
      <c r="X385" s="90"/>
    </row>
    <row r="386" spans="2:24" ht="23.25" customHeight="1" x14ac:dyDescent="0.25">
      <c r="B386" s="2"/>
      <c r="C386" s="91" t="s">
        <v>10</v>
      </c>
      <c r="D386" s="91"/>
      <c r="E386" s="91"/>
      <c r="F386" s="91"/>
      <c r="G386" s="91"/>
      <c r="H386" s="91"/>
      <c r="I386" s="91"/>
      <c r="J386" s="91"/>
      <c r="K386" s="92" t="s">
        <v>236</v>
      </c>
      <c r="L386" s="92"/>
      <c r="M386" s="92"/>
      <c r="N386" s="92"/>
      <c r="O386" s="92"/>
      <c r="P386" s="88">
        <v>13804621.609999999</v>
      </c>
      <c r="Q386" s="88"/>
      <c r="R386" s="88">
        <f>R387</f>
        <v>13795130</v>
      </c>
      <c r="S386" s="88"/>
      <c r="T386" s="88"/>
      <c r="U386" s="89"/>
      <c r="V386" s="93">
        <f t="shared" ref="V386:V387" si="59">R386/P386*100</f>
        <v>99.931243243979068</v>
      </c>
      <c r="W386" s="93"/>
      <c r="X386" s="93"/>
    </row>
    <row r="387" spans="2:24" ht="23.25" customHeight="1" x14ac:dyDescent="0.25">
      <c r="B387" s="2"/>
      <c r="C387" s="94" t="s">
        <v>443</v>
      </c>
      <c r="D387" s="94"/>
      <c r="E387" s="94"/>
      <c r="F387" s="94"/>
      <c r="G387" s="94"/>
      <c r="H387" s="94"/>
      <c r="I387" s="94"/>
      <c r="J387" s="94"/>
      <c r="K387" s="95" t="s">
        <v>236</v>
      </c>
      <c r="L387" s="95"/>
      <c r="M387" s="95" t="s">
        <v>444</v>
      </c>
      <c r="N387" s="95"/>
      <c r="O387" s="95"/>
      <c r="P387" s="88">
        <v>13804621.609999999</v>
      </c>
      <c r="Q387" s="88"/>
      <c r="R387" s="88">
        <v>13795130</v>
      </c>
      <c r="S387" s="88"/>
      <c r="T387" s="88"/>
      <c r="U387" s="89"/>
      <c r="V387" s="93">
        <f t="shared" si="59"/>
        <v>99.931243243979068</v>
      </c>
      <c r="W387" s="93"/>
      <c r="X387" s="93"/>
    </row>
    <row r="388" spans="2:24" ht="23.25" customHeight="1" x14ac:dyDescent="0.25">
      <c r="B388" s="2"/>
      <c r="C388" s="80" t="s">
        <v>445</v>
      </c>
      <c r="D388" s="80"/>
      <c r="E388" s="80"/>
      <c r="F388" s="80"/>
      <c r="G388" s="80"/>
      <c r="H388" s="80"/>
      <c r="I388" s="80"/>
      <c r="J388" s="80"/>
      <c r="K388" s="81" t="s">
        <v>236</v>
      </c>
      <c r="L388" s="81"/>
      <c r="M388" s="81"/>
      <c r="N388" s="81"/>
      <c r="O388" s="81"/>
      <c r="P388" s="82">
        <v>259571757.87</v>
      </c>
      <c r="Q388" s="82"/>
      <c r="R388" s="82">
        <f>R389+R392</f>
        <v>259571757.87</v>
      </c>
      <c r="S388" s="82"/>
      <c r="T388" s="88"/>
      <c r="U388" s="89"/>
      <c r="V388" s="84">
        <f>R388/P388*100</f>
        <v>100</v>
      </c>
      <c r="W388" s="84"/>
      <c r="X388" s="84"/>
    </row>
    <row r="389" spans="2:24" ht="15" customHeight="1" x14ac:dyDescent="0.25">
      <c r="B389" s="2"/>
      <c r="C389" s="85" t="s">
        <v>446</v>
      </c>
      <c r="D389" s="85"/>
      <c r="E389" s="85"/>
      <c r="F389" s="85"/>
      <c r="G389" s="85"/>
      <c r="H389" s="85"/>
      <c r="I389" s="85"/>
      <c r="J389" s="85"/>
      <c r="K389" s="86" t="s">
        <v>236</v>
      </c>
      <c r="L389" s="86"/>
      <c r="M389" s="86"/>
      <c r="N389" s="86"/>
      <c r="O389" s="86"/>
      <c r="P389" s="87">
        <v>50845401</v>
      </c>
      <c r="Q389" s="87"/>
      <c r="R389" s="87">
        <f>R390</f>
        <v>50845401</v>
      </c>
      <c r="S389" s="87"/>
      <c r="T389" s="88"/>
      <c r="U389" s="89"/>
      <c r="V389" s="90">
        <f>R389/P389*100</f>
        <v>100</v>
      </c>
      <c r="W389" s="90"/>
      <c r="X389" s="90"/>
    </row>
    <row r="390" spans="2:24" ht="23.25" customHeight="1" x14ac:dyDescent="0.25">
      <c r="B390" s="2"/>
      <c r="C390" s="91" t="s">
        <v>447</v>
      </c>
      <c r="D390" s="91"/>
      <c r="E390" s="91"/>
      <c r="F390" s="91"/>
      <c r="G390" s="91"/>
      <c r="H390" s="91"/>
      <c r="I390" s="91"/>
      <c r="J390" s="91"/>
      <c r="K390" s="92" t="s">
        <v>236</v>
      </c>
      <c r="L390" s="92"/>
      <c r="M390" s="92"/>
      <c r="N390" s="92"/>
      <c r="O390" s="92"/>
      <c r="P390" s="88">
        <v>50845401</v>
      </c>
      <c r="Q390" s="88"/>
      <c r="R390" s="88">
        <f>R391</f>
        <v>50845401</v>
      </c>
      <c r="S390" s="88"/>
      <c r="T390" s="88"/>
      <c r="U390" s="89"/>
      <c r="V390" s="93">
        <f t="shared" ref="V390:V391" si="60">R390/P390*100</f>
        <v>100</v>
      </c>
      <c r="W390" s="93"/>
      <c r="X390" s="93"/>
    </row>
    <row r="391" spans="2:24" ht="57" customHeight="1" x14ac:dyDescent="0.25">
      <c r="B391" s="2"/>
      <c r="C391" s="94" t="s">
        <v>448</v>
      </c>
      <c r="D391" s="94"/>
      <c r="E391" s="94"/>
      <c r="F391" s="94"/>
      <c r="G391" s="94"/>
      <c r="H391" s="94"/>
      <c r="I391" s="94"/>
      <c r="J391" s="94"/>
      <c r="K391" s="95" t="s">
        <v>236</v>
      </c>
      <c r="L391" s="95"/>
      <c r="M391" s="95" t="s">
        <v>449</v>
      </c>
      <c r="N391" s="95"/>
      <c r="O391" s="95"/>
      <c r="P391" s="88">
        <v>50845401</v>
      </c>
      <c r="Q391" s="88"/>
      <c r="R391" s="88">
        <v>50845401</v>
      </c>
      <c r="S391" s="88"/>
      <c r="T391" s="88"/>
      <c r="U391" s="89"/>
      <c r="V391" s="93">
        <f t="shared" si="60"/>
        <v>100</v>
      </c>
      <c r="W391" s="93"/>
      <c r="X391" s="93"/>
    </row>
    <row r="392" spans="2:24" ht="15" customHeight="1" x14ac:dyDescent="0.25">
      <c r="B392" s="2"/>
      <c r="C392" s="85" t="s">
        <v>450</v>
      </c>
      <c r="D392" s="85"/>
      <c r="E392" s="85"/>
      <c r="F392" s="85"/>
      <c r="G392" s="85"/>
      <c r="H392" s="85"/>
      <c r="I392" s="85"/>
      <c r="J392" s="85"/>
      <c r="K392" s="86" t="s">
        <v>236</v>
      </c>
      <c r="L392" s="86"/>
      <c r="M392" s="86"/>
      <c r="N392" s="86"/>
      <c r="O392" s="86"/>
      <c r="P392" s="87">
        <v>208726356.87</v>
      </c>
      <c r="Q392" s="87"/>
      <c r="R392" s="87">
        <f>R393</f>
        <v>208726356.87</v>
      </c>
      <c r="S392" s="87"/>
      <c r="T392" s="88"/>
      <c r="U392" s="89"/>
      <c r="V392" s="90">
        <f>R392/P392*100</f>
        <v>100</v>
      </c>
      <c r="W392" s="90"/>
      <c r="X392" s="90"/>
    </row>
    <row r="393" spans="2:24" ht="23.25" customHeight="1" x14ac:dyDescent="0.25">
      <c r="B393" s="2"/>
      <c r="C393" s="91" t="s">
        <v>451</v>
      </c>
      <c r="D393" s="91"/>
      <c r="E393" s="91"/>
      <c r="F393" s="91"/>
      <c r="G393" s="91"/>
      <c r="H393" s="91"/>
      <c r="I393" s="91"/>
      <c r="J393" s="91"/>
      <c r="K393" s="92" t="s">
        <v>236</v>
      </c>
      <c r="L393" s="92"/>
      <c r="M393" s="92"/>
      <c r="N393" s="92"/>
      <c r="O393" s="92"/>
      <c r="P393" s="88">
        <v>208726356.87</v>
      </c>
      <c r="Q393" s="88"/>
      <c r="R393" s="88">
        <f>R394+R395+R396+R397+R398</f>
        <v>208726356.87</v>
      </c>
      <c r="S393" s="88"/>
      <c r="T393" s="88"/>
      <c r="U393" s="89"/>
      <c r="V393" s="93">
        <f t="shared" ref="V393:V398" si="61">R393/P393*100</f>
        <v>100</v>
      </c>
      <c r="W393" s="93"/>
      <c r="X393" s="93"/>
    </row>
    <row r="394" spans="2:24" ht="23.25" customHeight="1" x14ac:dyDescent="0.25">
      <c r="B394" s="2"/>
      <c r="C394" s="94" t="s">
        <v>452</v>
      </c>
      <c r="D394" s="94"/>
      <c r="E394" s="94"/>
      <c r="F394" s="94"/>
      <c r="G394" s="94"/>
      <c r="H394" s="94"/>
      <c r="I394" s="94"/>
      <c r="J394" s="94"/>
      <c r="K394" s="95" t="s">
        <v>236</v>
      </c>
      <c r="L394" s="95"/>
      <c r="M394" s="95" t="s">
        <v>453</v>
      </c>
      <c r="N394" s="95"/>
      <c r="O394" s="95"/>
      <c r="P394" s="88">
        <v>10853000</v>
      </c>
      <c r="Q394" s="88"/>
      <c r="R394" s="88">
        <v>10853000</v>
      </c>
      <c r="S394" s="88"/>
      <c r="T394" s="88"/>
      <c r="U394" s="89"/>
      <c r="V394" s="93">
        <f t="shared" si="61"/>
        <v>100</v>
      </c>
      <c r="W394" s="93"/>
      <c r="X394" s="93"/>
    </row>
    <row r="395" spans="2:24" ht="23.25" customHeight="1" x14ac:dyDescent="0.25">
      <c r="B395" s="2"/>
      <c r="C395" s="94" t="s">
        <v>454</v>
      </c>
      <c r="D395" s="94"/>
      <c r="E395" s="94"/>
      <c r="F395" s="94"/>
      <c r="G395" s="94"/>
      <c r="H395" s="94"/>
      <c r="I395" s="94"/>
      <c r="J395" s="94"/>
      <c r="K395" s="95" t="s">
        <v>236</v>
      </c>
      <c r="L395" s="95"/>
      <c r="M395" s="95" t="s">
        <v>455</v>
      </c>
      <c r="N395" s="95"/>
      <c r="O395" s="95"/>
      <c r="P395" s="88">
        <v>7734809</v>
      </c>
      <c r="Q395" s="88"/>
      <c r="R395" s="88">
        <v>7734809</v>
      </c>
      <c r="S395" s="88"/>
      <c r="T395" s="88"/>
      <c r="U395" s="89"/>
      <c r="V395" s="93">
        <f t="shared" si="61"/>
        <v>100</v>
      </c>
      <c r="W395" s="93"/>
      <c r="X395" s="93"/>
    </row>
    <row r="396" spans="2:24" ht="23.25" customHeight="1" x14ac:dyDescent="0.25">
      <c r="B396" s="2"/>
      <c r="C396" s="94" t="s">
        <v>456</v>
      </c>
      <c r="D396" s="94"/>
      <c r="E396" s="94"/>
      <c r="F396" s="94"/>
      <c r="G396" s="94"/>
      <c r="H396" s="94"/>
      <c r="I396" s="94"/>
      <c r="J396" s="94"/>
      <c r="K396" s="95" t="s">
        <v>236</v>
      </c>
      <c r="L396" s="95"/>
      <c r="M396" s="95" t="s">
        <v>457</v>
      </c>
      <c r="N396" s="95"/>
      <c r="O396" s="95"/>
      <c r="P396" s="88">
        <v>560725</v>
      </c>
      <c r="Q396" s="88"/>
      <c r="R396" s="88">
        <v>560725</v>
      </c>
      <c r="S396" s="88"/>
      <c r="T396" s="88"/>
      <c r="U396" s="89"/>
      <c r="V396" s="93">
        <f t="shared" si="61"/>
        <v>100</v>
      </c>
      <c r="W396" s="93"/>
      <c r="X396" s="93"/>
    </row>
    <row r="397" spans="2:24" ht="23.25" customHeight="1" x14ac:dyDescent="0.25">
      <c r="B397" s="2"/>
      <c r="C397" s="94" t="s">
        <v>458</v>
      </c>
      <c r="D397" s="94"/>
      <c r="E397" s="94"/>
      <c r="F397" s="94"/>
      <c r="G397" s="94"/>
      <c r="H397" s="94"/>
      <c r="I397" s="94"/>
      <c r="J397" s="94"/>
      <c r="K397" s="95" t="s">
        <v>236</v>
      </c>
      <c r="L397" s="95"/>
      <c r="M397" s="95" t="s">
        <v>459</v>
      </c>
      <c r="N397" s="95"/>
      <c r="O397" s="95"/>
      <c r="P397" s="88">
        <v>181896822.87</v>
      </c>
      <c r="Q397" s="88"/>
      <c r="R397" s="88">
        <v>181896822.87</v>
      </c>
      <c r="S397" s="88"/>
      <c r="T397" s="88"/>
      <c r="U397" s="89"/>
      <c r="V397" s="93">
        <f t="shared" si="61"/>
        <v>100</v>
      </c>
      <c r="W397" s="93"/>
      <c r="X397" s="93"/>
    </row>
    <row r="398" spans="2:24" ht="15" customHeight="1" x14ac:dyDescent="0.25">
      <c r="B398" s="2"/>
      <c r="C398" s="94" t="s">
        <v>460</v>
      </c>
      <c r="D398" s="94"/>
      <c r="E398" s="94"/>
      <c r="F398" s="94"/>
      <c r="G398" s="94"/>
      <c r="H398" s="94"/>
      <c r="I398" s="94"/>
      <c r="J398" s="94"/>
      <c r="K398" s="95" t="s">
        <v>236</v>
      </c>
      <c r="L398" s="95"/>
      <c r="M398" s="95" t="s">
        <v>461</v>
      </c>
      <c r="N398" s="95"/>
      <c r="O398" s="95"/>
      <c r="P398" s="88">
        <v>7681000</v>
      </c>
      <c r="Q398" s="88"/>
      <c r="R398" s="88">
        <v>7681000</v>
      </c>
      <c r="S398" s="88"/>
      <c r="T398" s="88"/>
      <c r="U398" s="89"/>
      <c r="V398" s="93">
        <f t="shared" si="61"/>
        <v>100</v>
      </c>
      <c r="W398" s="93"/>
      <c r="X398" s="93"/>
    </row>
    <row r="399" spans="2:24" ht="23.25" customHeight="1" x14ac:dyDescent="0.25">
      <c r="B399" s="2"/>
      <c r="C399" s="80" t="s">
        <v>18</v>
      </c>
      <c r="D399" s="80"/>
      <c r="E399" s="80"/>
      <c r="F399" s="80"/>
      <c r="G399" s="80"/>
      <c r="H399" s="80"/>
      <c r="I399" s="80"/>
      <c r="J399" s="80"/>
      <c r="K399" s="81" t="s">
        <v>236</v>
      </c>
      <c r="L399" s="81"/>
      <c r="M399" s="81"/>
      <c r="N399" s="81"/>
      <c r="O399" s="81"/>
      <c r="P399" s="82">
        <v>94690614.959999993</v>
      </c>
      <c r="Q399" s="82"/>
      <c r="R399" s="82">
        <f>R400+R403+R412+R416</f>
        <v>94423689.499999985</v>
      </c>
      <c r="S399" s="82"/>
      <c r="T399" s="88"/>
      <c r="U399" s="89"/>
      <c r="V399" s="84">
        <f>R399/P399*100</f>
        <v>99.718107797575541</v>
      </c>
      <c r="W399" s="84"/>
      <c r="X399" s="84"/>
    </row>
    <row r="400" spans="2:24" ht="34.5" customHeight="1" x14ac:dyDescent="0.25">
      <c r="B400" s="2"/>
      <c r="C400" s="85" t="s">
        <v>462</v>
      </c>
      <c r="D400" s="85"/>
      <c r="E400" s="85"/>
      <c r="F400" s="85"/>
      <c r="G400" s="85"/>
      <c r="H400" s="85"/>
      <c r="I400" s="85"/>
      <c r="J400" s="85"/>
      <c r="K400" s="86" t="s">
        <v>236</v>
      </c>
      <c r="L400" s="86"/>
      <c r="M400" s="86"/>
      <c r="N400" s="86"/>
      <c r="O400" s="86"/>
      <c r="P400" s="87">
        <v>141000</v>
      </c>
      <c r="Q400" s="87"/>
      <c r="R400" s="87">
        <f>R401</f>
        <v>0</v>
      </c>
      <c r="S400" s="87"/>
      <c r="T400" s="88"/>
      <c r="U400" s="89"/>
      <c r="V400" s="90">
        <f>R400/P400*100</f>
        <v>0</v>
      </c>
      <c r="W400" s="90"/>
      <c r="X400" s="90"/>
    </row>
    <row r="401" spans="2:24" ht="45.75" customHeight="1" x14ac:dyDescent="0.25">
      <c r="B401" s="2"/>
      <c r="C401" s="91" t="s">
        <v>463</v>
      </c>
      <c r="D401" s="91"/>
      <c r="E401" s="91"/>
      <c r="F401" s="91"/>
      <c r="G401" s="91"/>
      <c r="H401" s="91"/>
      <c r="I401" s="91"/>
      <c r="J401" s="91"/>
      <c r="K401" s="92" t="s">
        <v>236</v>
      </c>
      <c r="L401" s="92"/>
      <c r="M401" s="92"/>
      <c r="N401" s="92"/>
      <c r="O401" s="92"/>
      <c r="P401" s="88">
        <v>141000</v>
      </c>
      <c r="Q401" s="88"/>
      <c r="R401" s="88">
        <f>R402</f>
        <v>0</v>
      </c>
      <c r="S401" s="88"/>
      <c r="T401" s="88"/>
      <c r="U401" s="89"/>
      <c r="V401" s="93">
        <f t="shared" ref="V401:V402" si="62">R401/P401*100</f>
        <v>0</v>
      </c>
      <c r="W401" s="93"/>
      <c r="X401" s="93"/>
    </row>
    <row r="402" spans="2:24" ht="57" customHeight="1" x14ac:dyDescent="0.25">
      <c r="B402" s="2"/>
      <c r="C402" s="94" t="s">
        <v>464</v>
      </c>
      <c r="D402" s="94"/>
      <c r="E402" s="94"/>
      <c r="F402" s="94"/>
      <c r="G402" s="94"/>
      <c r="H402" s="94"/>
      <c r="I402" s="94"/>
      <c r="J402" s="94"/>
      <c r="K402" s="95" t="s">
        <v>236</v>
      </c>
      <c r="L402" s="95"/>
      <c r="M402" s="95" t="s">
        <v>465</v>
      </c>
      <c r="N402" s="95"/>
      <c r="O402" s="95"/>
      <c r="P402" s="88">
        <v>141000</v>
      </c>
      <c r="Q402" s="88"/>
      <c r="R402" s="88">
        <v>0</v>
      </c>
      <c r="S402" s="88"/>
      <c r="T402" s="88"/>
      <c r="U402" s="89"/>
      <c r="V402" s="93">
        <f t="shared" si="62"/>
        <v>0</v>
      </c>
      <c r="W402" s="93"/>
      <c r="X402" s="93"/>
    </row>
    <row r="403" spans="2:24" ht="34.5" customHeight="1" x14ac:dyDescent="0.25">
      <c r="B403" s="2"/>
      <c r="C403" s="85" t="s">
        <v>19</v>
      </c>
      <c r="D403" s="85"/>
      <c r="E403" s="85"/>
      <c r="F403" s="85"/>
      <c r="G403" s="85"/>
      <c r="H403" s="85"/>
      <c r="I403" s="85"/>
      <c r="J403" s="85"/>
      <c r="K403" s="86" t="s">
        <v>236</v>
      </c>
      <c r="L403" s="86"/>
      <c r="M403" s="86"/>
      <c r="N403" s="86"/>
      <c r="O403" s="86"/>
      <c r="P403" s="87">
        <v>12884579.550000001</v>
      </c>
      <c r="Q403" s="87"/>
      <c r="R403" s="87">
        <f>R404+R407+R409</f>
        <v>12884579.550000001</v>
      </c>
      <c r="S403" s="87"/>
      <c r="T403" s="88"/>
      <c r="U403" s="89"/>
      <c r="V403" s="90">
        <f>R403/P403*100</f>
        <v>100</v>
      </c>
      <c r="W403" s="90"/>
      <c r="X403" s="90"/>
    </row>
    <row r="404" spans="2:24" ht="15" customHeight="1" x14ac:dyDescent="0.25">
      <c r="B404" s="2"/>
      <c r="C404" s="91" t="s">
        <v>20</v>
      </c>
      <c r="D404" s="91"/>
      <c r="E404" s="91"/>
      <c r="F404" s="91"/>
      <c r="G404" s="91"/>
      <c r="H404" s="91"/>
      <c r="I404" s="91"/>
      <c r="J404" s="91"/>
      <c r="K404" s="92" t="s">
        <v>236</v>
      </c>
      <c r="L404" s="92"/>
      <c r="M404" s="92"/>
      <c r="N404" s="92"/>
      <c r="O404" s="92"/>
      <c r="P404" s="88">
        <v>8368237.46</v>
      </c>
      <c r="Q404" s="88"/>
      <c r="R404" s="88">
        <f>R405+R406</f>
        <v>8368237.46</v>
      </c>
      <c r="S404" s="88"/>
      <c r="T404" s="88"/>
      <c r="U404" s="89"/>
      <c r="V404" s="93">
        <f t="shared" ref="V404:V411" si="63">R404/P404*100</f>
        <v>100</v>
      </c>
      <c r="W404" s="93"/>
      <c r="X404" s="93"/>
    </row>
    <row r="405" spans="2:24" ht="34.5" customHeight="1" x14ac:dyDescent="0.25">
      <c r="B405" s="2"/>
      <c r="C405" s="94" t="s">
        <v>75</v>
      </c>
      <c r="D405" s="94"/>
      <c r="E405" s="94"/>
      <c r="F405" s="94"/>
      <c r="G405" s="94"/>
      <c r="H405" s="94"/>
      <c r="I405" s="94"/>
      <c r="J405" s="94"/>
      <c r="K405" s="95" t="s">
        <v>236</v>
      </c>
      <c r="L405" s="95"/>
      <c r="M405" s="95" t="s">
        <v>76</v>
      </c>
      <c r="N405" s="95"/>
      <c r="O405" s="95"/>
      <c r="P405" s="88">
        <v>280077.81</v>
      </c>
      <c r="Q405" s="88"/>
      <c r="R405" s="88">
        <v>280077.81</v>
      </c>
      <c r="S405" s="88"/>
      <c r="T405" s="88"/>
      <c r="U405" s="89"/>
      <c r="V405" s="93">
        <f t="shared" si="63"/>
        <v>100</v>
      </c>
      <c r="W405" s="93"/>
      <c r="X405" s="93"/>
    </row>
    <row r="406" spans="2:24" ht="15" customHeight="1" x14ac:dyDescent="0.25">
      <c r="B406" s="2"/>
      <c r="C406" s="94" t="s">
        <v>21</v>
      </c>
      <c r="D406" s="94"/>
      <c r="E406" s="94"/>
      <c r="F406" s="94"/>
      <c r="G406" s="94"/>
      <c r="H406" s="94"/>
      <c r="I406" s="94"/>
      <c r="J406" s="94"/>
      <c r="K406" s="95" t="s">
        <v>236</v>
      </c>
      <c r="L406" s="95"/>
      <c r="M406" s="95" t="s">
        <v>22</v>
      </c>
      <c r="N406" s="95"/>
      <c r="O406" s="95"/>
      <c r="P406" s="88">
        <v>8088159.6500000004</v>
      </c>
      <c r="Q406" s="88"/>
      <c r="R406" s="88">
        <v>8088159.6500000004</v>
      </c>
      <c r="S406" s="88"/>
      <c r="T406" s="88"/>
      <c r="U406" s="89"/>
      <c r="V406" s="93">
        <f t="shared" si="63"/>
        <v>100</v>
      </c>
      <c r="W406" s="93"/>
      <c r="X406" s="93"/>
    </row>
    <row r="407" spans="2:24" ht="15" customHeight="1" x14ac:dyDescent="0.25">
      <c r="B407" s="2"/>
      <c r="C407" s="91" t="s">
        <v>23</v>
      </c>
      <c r="D407" s="91"/>
      <c r="E407" s="91"/>
      <c r="F407" s="91"/>
      <c r="G407" s="91"/>
      <c r="H407" s="91"/>
      <c r="I407" s="91"/>
      <c r="J407" s="91"/>
      <c r="K407" s="92" t="s">
        <v>236</v>
      </c>
      <c r="L407" s="92"/>
      <c r="M407" s="92"/>
      <c r="N407" s="92"/>
      <c r="O407" s="92"/>
      <c r="P407" s="88">
        <v>523280</v>
      </c>
      <c r="Q407" s="88"/>
      <c r="R407" s="88">
        <f>R408</f>
        <v>523280</v>
      </c>
      <c r="S407" s="88"/>
      <c r="T407" s="88"/>
      <c r="U407" s="89"/>
      <c r="V407" s="93">
        <f t="shared" si="63"/>
        <v>100</v>
      </c>
      <c r="W407" s="93"/>
      <c r="X407" s="93"/>
    </row>
    <row r="408" spans="2:24" ht="124.5" customHeight="1" x14ac:dyDescent="0.25">
      <c r="B408" s="2"/>
      <c r="C408" s="94" t="s">
        <v>24</v>
      </c>
      <c r="D408" s="94"/>
      <c r="E408" s="94"/>
      <c r="F408" s="94"/>
      <c r="G408" s="94"/>
      <c r="H408" s="94"/>
      <c r="I408" s="94"/>
      <c r="J408" s="94"/>
      <c r="K408" s="95" t="s">
        <v>236</v>
      </c>
      <c r="L408" s="95"/>
      <c r="M408" s="95" t="s">
        <v>25</v>
      </c>
      <c r="N408" s="95"/>
      <c r="O408" s="95"/>
      <c r="P408" s="88">
        <v>523280</v>
      </c>
      <c r="Q408" s="88"/>
      <c r="R408" s="88">
        <v>523280</v>
      </c>
      <c r="S408" s="88"/>
      <c r="T408" s="88"/>
      <c r="U408" s="89"/>
      <c r="V408" s="93">
        <f t="shared" si="63"/>
        <v>100</v>
      </c>
      <c r="W408" s="93"/>
      <c r="X408" s="93"/>
    </row>
    <row r="409" spans="2:24" ht="15" customHeight="1" x14ac:dyDescent="0.25">
      <c r="B409" s="2"/>
      <c r="C409" s="91" t="s">
        <v>26</v>
      </c>
      <c r="D409" s="91"/>
      <c r="E409" s="91"/>
      <c r="F409" s="91"/>
      <c r="G409" s="91"/>
      <c r="H409" s="91"/>
      <c r="I409" s="91"/>
      <c r="J409" s="91"/>
      <c r="K409" s="92" t="s">
        <v>236</v>
      </c>
      <c r="L409" s="92"/>
      <c r="M409" s="92"/>
      <c r="N409" s="92"/>
      <c r="O409" s="92"/>
      <c r="P409" s="88">
        <v>3993062.09</v>
      </c>
      <c r="Q409" s="88"/>
      <c r="R409" s="88">
        <f>R410+R411</f>
        <v>3993062.09</v>
      </c>
      <c r="S409" s="88"/>
      <c r="T409" s="88"/>
      <c r="U409" s="89"/>
      <c r="V409" s="93">
        <f t="shared" si="63"/>
        <v>100</v>
      </c>
      <c r="W409" s="93"/>
      <c r="X409" s="93"/>
    </row>
    <row r="410" spans="2:24" ht="15" customHeight="1" x14ac:dyDescent="0.25">
      <c r="B410" s="2"/>
      <c r="C410" s="94" t="s">
        <v>151</v>
      </c>
      <c r="D410" s="94"/>
      <c r="E410" s="94"/>
      <c r="F410" s="94"/>
      <c r="G410" s="94"/>
      <c r="H410" s="94"/>
      <c r="I410" s="94"/>
      <c r="J410" s="94"/>
      <c r="K410" s="95" t="s">
        <v>236</v>
      </c>
      <c r="L410" s="95"/>
      <c r="M410" s="95" t="s">
        <v>152</v>
      </c>
      <c r="N410" s="95"/>
      <c r="O410" s="95"/>
      <c r="P410" s="88">
        <v>2753000.09</v>
      </c>
      <c r="Q410" s="88"/>
      <c r="R410" s="88">
        <v>2753000.09</v>
      </c>
      <c r="S410" s="88"/>
      <c r="T410" s="88"/>
      <c r="U410" s="89"/>
      <c r="V410" s="93">
        <f t="shared" si="63"/>
        <v>100</v>
      </c>
      <c r="W410" s="93"/>
      <c r="X410" s="93"/>
    </row>
    <row r="411" spans="2:24" ht="34.5" customHeight="1" x14ac:dyDescent="0.25">
      <c r="B411" s="2"/>
      <c r="C411" s="94" t="s">
        <v>27</v>
      </c>
      <c r="D411" s="94"/>
      <c r="E411" s="94"/>
      <c r="F411" s="94"/>
      <c r="G411" s="94"/>
      <c r="H411" s="94"/>
      <c r="I411" s="94"/>
      <c r="J411" s="94"/>
      <c r="K411" s="95" t="s">
        <v>236</v>
      </c>
      <c r="L411" s="95"/>
      <c r="M411" s="95" t="s">
        <v>28</v>
      </c>
      <c r="N411" s="95"/>
      <c r="O411" s="95"/>
      <c r="P411" s="88">
        <v>1240062</v>
      </c>
      <c r="Q411" s="88"/>
      <c r="R411" s="88">
        <v>1240062</v>
      </c>
      <c r="S411" s="88"/>
      <c r="T411" s="88"/>
      <c r="U411" s="89"/>
      <c r="V411" s="93">
        <f t="shared" si="63"/>
        <v>100</v>
      </c>
      <c r="W411" s="93"/>
      <c r="X411" s="93"/>
    </row>
    <row r="412" spans="2:24" ht="15" customHeight="1" x14ac:dyDescent="0.25">
      <c r="B412" s="2"/>
      <c r="C412" s="85" t="s">
        <v>9</v>
      </c>
      <c r="D412" s="85"/>
      <c r="E412" s="85"/>
      <c r="F412" s="85"/>
      <c r="G412" s="85"/>
      <c r="H412" s="85"/>
      <c r="I412" s="85"/>
      <c r="J412" s="85"/>
      <c r="K412" s="86" t="s">
        <v>236</v>
      </c>
      <c r="L412" s="86"/>
      <c r="M412" s="86"/>
      <c r="N412" s="86"/>
      <c r="O412" s="86"/>
      <c r="P412" s="87">
        <v>77354956.349999994</v>
      </c>
      <c r="Q412" s="87"/>
      <c r="R412" s="87">
        <f>R413</f>
        <v>77354956.349999994</v>
      </c>
      <c r="S412" s="87"/>
      <c r="T412" s="88"/>
      <c r="U412" s="89"/>
      <c r="V412" s="90">
        <f>R412/P412*100</f>
        <v>100</v>
      </c>
      <c r="W412" s="90"/>
      <c r="X412" s="90"/>
    </row>
    <row r="413" spans="2:24" ht="23.25" customHeight="1" x14ac:dyDescent="0.25">
      <c r="B413" s="2"/>
      <c r="C413" s="91" t="s">
        <v>10</v>
      </c>
      <c r="D413" s="91"/>
      <c r="E413" s="91"/>
      <c r="F413" s="91"/>
      <c r="G413" s="91"/>
      <c r="H413" s="91"/>
      <c r="I413" s="91"/>
      <c r="J413" s="91"/>
      <c r="K413" s="92" t="s">
        <v>236</v>
      </c>
      <c r="L413" s="92"/>
      <c r="M413" s="92"/>
      <c r="N413" s="92"/>
      <c r="O413" s="92"/>
      <c r="P413" s="88">
        <v>77354956.349999994</v>
      </c>
      <c r="Q413" s="88"/>
      <c r="R413" s="88">
        <f>R414+R415</f>
        <v>77354956.349999994</v>
      </c>
      <c r="S413" s="88"/>
      <c r="T413" s="88"/>
      <c r="U413" s="89"/>
      <c r="V413" s="93">
        <f t="shared" ref="V413:V415" si="64">R413/P413*100</f>
        <v>100</v>
      </c>
      <c r="W413" s="93"/>
      <c r="X413" s="93"/>
    </row>
    <row r="414" spans="2:24" ht="34.5" customHeight="1" x14ac:dyDescent="0.25">
      <c r="B414" s="2"/>
      <c r="C414" s="94" t="s">
        <v>466</v>
      </c>
      <c r="D414" s="94"/>
      <c r="E414" s="94"/>
      <c r="F414" s="94"/>
      <c r="G414" s="94"/>
      <c r="H414" s="94"/>
      <c r="I414" s="94"/>
      <c r="J414" s="94"/>
      <c r="K414" s="95" t="s">
        <v>236</v>
      </c>
      <c r="L414" s="95"/>
      <c r="M414" s="95" t="s">
        <v>467</v>
      </c>
      <c r="N414" s="95"/>
      <c r="O414" s="95"/>
      <c r="P414" s="88">
        <v>72974882.530000001</v>
      </c>
      <c r="Q414" s="88"/>
      <c r="R414" s="88">
        <v>72974882.530000001</v>
      </c>
      <c r="S414" s="88"/>
      <c r="T414" s="88"/>
      <c r="U414" s="89"/>
      <c r="V414" s="93">
        <f t="shared" si="64"/>
        <v>100</v>
      </c>
      <c r="W414" s="93"/>
      <c r="X414" s="93"/>
    </row>
    <row r="415" spans="2:24" ht="34.5" customHeight="1" x14ac:dyDescent="0.25">
      <c r="B415" s="2"/>
      <c r="C415" s="94" t="s">
        <v>468</v>
      </c>
      <c r="D415" s="94"/>
      <c r="E415" s="94"/>
      <c r="F415" s="94"/>
      <c r="G415" s="94"/>
      <c r="H415" s="94"/>
      <c r="I415" s="94"/>
      <c r="J415" s="94"/>
      <c r="K415" s="95" t="s">
        <v>236</v>
      </c>
      <c r="L415" s="95"/>
      <c r="M415" s="95" t="s">
        <v>469</v>
      </c>
      <c r="N415" s="95"/>
      <c r="O415" s="95"/>
      <c r="P415" s="88">
        <v>4380073.82</v>
      </c>
      <c r="Q415" s="88"/>
      <c r="R415" s="88">
        <v>4380073.82</v>
      </c>
      <c r="S415" s="88"/>
      <c r="T415" s="88"/>
      <c r="U415" s="89"/>
      <c r="V415" s="93">
        <f t="shared" si="64"/>
        <v>100</v>
      </c>
      <c r="W415" s="93"/>
      <c r="X415" s="93"/>
    </row>
    <row r="416" spans="2:24" ht="15" customHeight="1" x14ac:dyDescent="0.25">
      <c r="B416" s="2"/>
      <c r="C416" s="85" t="s">
        <v>470</v>
      </c>
      <c r="D416" s="85"/>
      <c r="E416" s="85"/>
      <c r="F416" s="85"/>
      <c r="G416" s="85"/>
      <c r="H416" s="85"/>
      <c r="I416" s="85"/>
      <c r="J416" s="85"/>
      <c r="K416" s="86" t="s">
        <v>236</v>
      </c>
      <c r="L416" s="86"/>
      <c r="M416" s="86"/>
      <c r="N416" s="86"/>
      <c r="O416" s="86"/>
      <c r="P416" s="87">
        <v>4310079.0599999996</v>
      </c>
      <c r="Q416" s="87"/>
      <c r="R416" s="87">
        <f>R417</f>
        <v>4184153.6</v>
      </c>
      <c r="S416" s="87"/>
      <c r="T416" s="88"/>
      <c r="U416" s="89"/>
      <c r="V416" s="90">
        <f>R416/P416*100</f>
        <v>97.078349184620308</v>
      </c>
      <c r="W416" s="90"/>
      <c r="X416" s="90"/>
    </row>
    <row r="417" spans="2:24" ht="23.25" customHeight="1" x14ac:dyDescent="0.25">
      <c r="B417" s="2"/>
      <c r="C417" s="91" t="s">
        <v>471</v>
      </c>
      <c r="D417" s="91"/>
      <c r="E417" s="91"/>
      <c r="F417" s="91"/>
      <c r="G417" s="91"/>
      <c r="H417" s="91"/>
      <c r="I417" s="91"/>
      <c r="J417" s="91"/>
      <c r="K417" s="92" t="s">
        <v>236</v>
      </c>
      <c r="L417" s="92"/>
      <c r="M417" s="92"/>
      <c r="N417" s="92"/>
      <c r="O417" s="92"/>
      <c r="P417" s="88">
        <v>4310079.0599999996</v>
      </c>
      <c r="Q417" s="88"/>
      <c r="R417" s="88">
        <f>R418</f>
        <v>4184153.6</v>
      </c>
      <c r="S417" s="88"/>
      <c r="T417" s="88"/>
      <c r="U417" s="89"/>
      <c r="V417" s="93">
        <f t="shared" ref="V417:V422" si="65">R417/P417*100</f>
        <v>97.078349184620308</v>
      </c>
      <c r="W417" s="93"/>
      <c r="X417" s="93"/>
    </row>
    <row r="418" spans="2:24" ht="15" customHeight="1" x14ac:dyDescent="0.25">
      <c r="B418" s="2"/>
      <c r="C418" s="94" t="s">
        <v>472</v>
      </c>
      <c r="D418" s="94"/>
      <c r="E418" s="94"/>
      <c r="F418" s="94"/>
      <c r="G418" s="94"/>
      <c r="H418" s="94"/>
      <c r="I418" s="94"/>
      <c r="J418" s="94"/>
      <c r="K418" s="95" t="s">
        <v>236</v>
      </c>
      <c r="L418" s="95"/>
      <c r="M418" s="95" t="s">
        <v>473</v>
      </c>
      <c r="N418" s="95"/>
      <c r="O418" s="95"/>
      <c r="P418" s="88">
        <v>4310079.0599999996</v>
      </c>
      <c r="Q418" s="88"/>
      <c r="R418" s="88">
        <v>4184153.6</v>
      </c>
      <c r="S418" s="88"/>
      <c r="T418" s="88"/>
      <c r="U418" s="89"/>
      <c r="V418" s="93">
        <f t="shared" si="65"/>
        <v>97.078349184620308</v>
      </c>
      <c r="W418" s="93"/>
      <c r="X418" s="93"/>
    </row>
    <row r="419" spans="2:24" ht="15" customHeight="1" x14ac:dyDescent="0.25">
      <c r="B419" s="2"/>
      <c r="C419" s="80" t="s">
        <v>474</v>
      </c>
      <c r="D419" s="80"/>
      <c r="E419" s="80"/>
      <c r="F419" s="80"/>
      <c r="G419" s="80"/>
      <c r="H419" s="80"/>
      <c r="I419" s="80"/>
      <c r="J419" s="80"/>
      <c r="K419" s="81" t="s">
        <v>236</v>
      </c>
      <c r="L419" s="81"/>
      <c r="M419" s="81"/>
      <c r="N419" s="81"/>
      <c r="O419" s="81"/>
      <c r="P419" s="82">
        <v>1030000</v>
      </c>
      <c r="Q419" s="82"/>
      <c r="R419" s="82">
        <f>R420</f>
        <v>380000</v>
      </c>
      <c r="S419" s="82"/>
      <c r="T419" s="82"/>
      <c r="U419" s="83"/>
      <c r="V419" s="101">
        <f t="shared" si="65"/>
        <v>36.893203883495147</v>
      </c>
      <c r="W419" s="101"/>
      <c r="X419" s="101"/>
    </row>
    <row r="420" spans="2:24" ht="23.25" customHeight="1" x14ac:dyDescent="0.25">
      <c r="B420" s="2"/>
      <c r="C420" s="85" t="s">
        <v>475</v>
      </c>
      <c r="D420" s="85"/>
      <c r="E420" s="85"/>
      <c r="F420" s="85"/>
      <c r="G420" s="85"/>
      <c r="H420" s="85"/>
      <c r="I420" s="85"/>
      <c r="J420" s="85"/>
      <c r="K420" s="86" t="s">
        <v>236</v>
      </c>
      <c r="L420" s="86"/>
      <c r="M420" s="86"/>
      <c r="N420" s="86"/>
      <c r="O420" s="86"/>
      <c r="P420" s="87">
        <v>1030000</v>
      </c>
      <c r="Q420" s="87"/>
      <c r="R420" s="87">
        <f>R421</f>
        <v>380000</v>
      </c>
      <c r="S420" s="87"/>
      <c r="T420" s="87"/>
      <c r="U420" s="105"/>
      <c r="V420" s="90">
        <f t="shared" si="65"/>
        <v>36.893203883495147</v>
      </c>
      <c r="W420" s="90"/>
      <c r="X420" s="90"/>
    </row>
    <row r="421" spans="2:24" ht="34.5" customHeight="1" x14ac:dyDescent="0.25">
      <c r="B421" s="2"/>
      <c r="C421" s="91" t="s">
        <v>476</v>
      </c>
      <c r="D421" s="91"/>
      <c r="E421" s="91"/>
      <c r="F421" s="91"/>
      <c r="G421" s="91"/>
      <c r="H421" s="91"/>
      <c r="I421" s="91"/>
      <c r="J421" s="91"/>
      <c r="K421" s="92" t="s">
        <v>236</v>
      </c>
      <c r="L421" s="92"/>
      <c r="M421" s="92"/>
      <c r="N421" s="92"/>
      <c r="O421" s="92"/>
      <c r="P421" s="88">
        <v>1030000</v>
      </c>
      <c r="Q421" s="88"/>
      <c r="R421" s="88">
        <f>R422</f>
        <v>380000</v>
      </c>
      <c r="S421" s="88"/>
      <c r="T421" s="88"/>
      <c r="U421" s="89"/>
      <c r="V421" s="93">
        <f t="shared" si="65"/>
        <v>36.893203883495147</v>
      </c>
      <c r="W421" s="93"/>
      <c r="X421" s="93"/>
    </row>
    <row r="422" spans="2:24" ht="23.25" customHeight="1" x14ac:dyDescent="0.25">
      <c r="B422" s="2"/>
      <c r="C422" s="94" t="s">
        <v>477</v>
      </c>
      <c r="D422" s="94"/>
      <c r="E422" s="94"/>
      <c r="F422" s="94"/>
      <c r="G422" s="94"/>
      <c r="H422" s="94"/>
      <c r="I422" s="94"/>
      <c r="J422" s="94"/>
      <c r="K422" s="95" t="s">
        <v>236</v>
      </c>
      <c r="L422" s="95"/>
      <c r="M422" s="95" t="s">
        <v>478</v>
      </c>
      <c r="N422" s="95"/>
      <c r="O422" s="95"/>
      <c r="P422" s="88">
        <v>1030000</v>
      </c>
      <c r="Q422" s="88"/>
      <c r="R422" s="88">
        <v>380000</v>
      </c>
      <c r="S422" s="88"/>
      <c r="T422" s="88"/>
      <c r="U422" s="89"/>
      <c r="V422" s="93">
        <f t="shared" si="65"/>
        <v>36.893203883495147</v>
      </c>
      <c r="W422" s="93"/>
      <c r="X422" s="93"/>
    </row>
    <row r="423" spans="2:24" ht="23.25" customHeight="1" x14ac:dyDescent="0.25">
      <c r="B423" s="2"/>
      <c r="C423" s="80" t="s">
        <v>77</v>
      </c>
      <c r="D423" s="80"/>
      <c r="E423" s="80"/>
      <c r="F423" s="80"/>
      <c r="G423" s="80"/>
      <c r="H423" s="80"/>
      <c r="I423" s="80"/>
      <c r="J423" s="80"/>
      <c r="K423" s="81" t="s">
        <v>236</v>
      </c>
      <c r="L423" s="81"/>
      <c r="M423" s="81"/>
      <c r="N423" s="81"/>
      <c r="O423" s="81"/>
      <c r="P423" s="82">
        <v>727976853.50999999</v>
      </c>
      <c r="Q423" s="82"/>
      <c r="R423" s="82">
        <f>R424+R429+R431+R444</f>
        <v>727204633.67999995</v>
      </c>
      <c r="S423" s="82"/>
      <c r="T423" s="88"/>
      <c r="U423" s="89"/>
      <c r="V423" s="84">
        <f>R423/P423*100</f>
        <v>99.893922474831896</v>
      </c>
      <c r="W423" s="84"/>
      <c r="X423" s="84"/>
    </row>
    <row r="424" spans="2:24" ht="15" customHeight="1" x14ac:dyDescent="0.25">
      <c r="B424" s="2"/>
      <c r="C424" s="85" t="s">
        <v>479</v>
      </c>
      <c r="D424" s="85"/>
      <c r="E424" s="85"/>
      <c r="F424" s="85"/>
      <c r="G424" s="85"/>
      <c r="H424" s="85"/>
      <c r="I424" s="85"/>
      <c r="J424" s="85"/>
      <c r="K424" s="86" t="s">
        <v>236</v>
      </c>
      <c r="L424" s="86"/>
      <c r="M424" s="86"/>
      <c r="N424" s="86"/>
      <c r="O424" s="86"/>
      <c r="P424" s="87">
        <v>75773846.840000004</v>
      </c>
      <c r="Q424" s="87"/>
      <c r="R424" s="87">
        <f>R425</f>
        <v>34420486.840000004</v>
      </c>
      <c r="S424" s="87"/>
      <c r="T424" s="88"/>
      <c r="U424" s="89"/>
      <c r="V424" s="90">
        <f>R424/P424*100</f>
        <v>45.425286263584404</v>
      </c>
      <c r="W424" s="90"/>
      <c r="X424" s="90"/>
    </row>
    <row r="425" spans="2:24" ht="23.25" customHeight="1" x14ac:dyDescent="0.25">
      <c r="B425" s="2"/>
      <c r="C425" s="91" t="s">
        <v>480</v>
      </c>
      <c r="D425" s="91"/>
      <c r="E425" s="91"/>
      <c r="F425" s="91"/>
      <c r="G425" s="91"/>
      <c r="H425" s="91"/>
      <c r="I425" s="91"/>
      <c r="J425" s="91"/>
      <c r="K425" s="92" t="s">
        <v>236</v>
      </c>
      <c r="L425" s="92"/>
      <c r="M425" s="92"/>
      <c r="N425" s="92"/>
      <c r="O425" s="92"/>
      <c r="P425" s="88">
        <v>34420486.840000004</v>
      </c>
      <c r="Q425" s="88"/>
      <c r="R425" s="88">
        <f>R426+R427+R428</f>
        <v>34420486.840000004</v>
      </c>
      <c r="S425" s="88"/>
      <c r="T425" s="88"/>
      <c r="U425" s="89"/>
      <c r="V425" s="93">
        <f t="shared" ref="V425:V428" si="66">R425/P425*100</f>
        <v>100</v>
      </c>
      <c r="W425" s="93"/>
      <c r="X425" s="93"/>
    </row>
    <row r="426" spans="2:24" ht="15" customHeight="1" x14ac:dyDescent="0.25">
      <c r="B426" s="2"/>
      <c r="C426" s="94" t="s">
        <v>481</v>
      </c>
      <c r="D426" s="94"/>
      <c r="E426" s="94"/>
      <c r="F426" s="94"/>
      <c r="G426" s="94"/>
      <c r="H426" s="94"/>
      <c r="I426" s="94"/>
      <c r="J426" s="94"/>
      <c r="K426" s="95" t="s">
        <v>236</v>
      </c>
      <c r="L426" s="95"/>
      <c r="M426" s="95" t="s">
        <v>482</v>
      </c>
      <c r="N426" s="95"/>
      <c r="O426" s="95"/>
      <c r="P426" s="88">
        <v>1399000</v>
      </c>
      <c r="Q426" s="88"/>
      <c r="R426" s="88">
        <v>1399000</v>
      </c>
      <c r="S426" s="88"/>
      <c r="T426" s="88"/>
      <c r="U426" s="89"/>
      <c r="V426" s="93">
        <f t="shared" si="66"/>
        <v>100</v>
      </c>
      <c r="W426" s="93"/>
      <c r="X426" s="93"/>
    </row>
    <row r="427" spans="2:24" ht="34.5" customHeight="1" x14ac:dyDescent="0.25">
      <c r="B427" s="2"/>
      <c r="C427" s="94" t="s">
        <v>483</v>
      </c>
      <c r="D427" s="94"/>
      <c r="E427" s="94"/>
      <c r="F427" s="94"/>
      <c r="G427" s="94"/>
      <c r="H427" s="94"/>
      <c r="I427" s="94"/>
      <c r="J427" s="94"/>
      <c r="K427" s="95" t="s">
        <v>236</v>
      </c>
      <c r="L427" s="95"/>
      <c r="M427" s="95" t="s">
        <v>484</v>
      </c>
      <c r="N427" s="95"/>
      <c r="O427" s="95"/>
      <c r="P427" s="88">
        <v>31482218.170000002</v>
      </c>
      <c r="Q427" s="88"/>
      <c r="R427" s="88">
        <v>31482218.170000002</v>
      </c>
      <c r="S427" s="88"/>
      <c r="T427" s="88"/>
      <c r="U427" s="89"/>
      <c r="V427" s="93">
        <f t="shared" si="66"/>
        <v>100</v>
      </c>
      <c r="W427" s="93"/>
      <c r="X427" s="93"/>
    </row>
    <row r="428" spans="2:24" ht="23.25" customHeight="1" x14ac:dyDescent="0.25">
      <c r="B428" s="2"/>
      <c r="C428" s="94" t="s">
        <v>485</v>
      </c>
      <c r="D428" s="94"/>
      <c r="E428" s="94"/>
      <c r="F428" s="94"/>
      <c r="G428" s="94"/>
      <c r="H428" s="94"/>
      <c r="I428" s="94"/>
      <c r="J428" s="94"/>
      <c r="K428" s="95" t="s">
        <v>236</v>
      </c>
      <c r="L428" s="95"/>
      <c r="M428" s="95" t="s">
        <v>486</v>
      </c>
      <c r="N428" s="95"/>
      <c r="O428" s="95"/>
      <c r="P428" s="88">
        <v>1539268.67</v>
      </c>
      <c r="Q428" s="88"/>
      <c r="R428" s="88">
        <v>1539268.67</v>
      </c>
      <c r="S428" s="88"/>
      <c r="T428" s="88"/>
      <c r="U428" s="89"/>
      <c r="V428" s="93">
        <f t="shared" si="66"/>
        <v>100</v>
      </c>
      <c r="W428" s="93"/>
      <c r="X428" s="93"/>
    </row>
    <row r="429" spans="2:24" ht="15" customHeight="1" x14ac:dyDescent="0.25">
      <c r="B429" s="2"/>
      <c r="C429" s="99" t="s">
        <v>487</v>
      </c>
      <c r="D429" s="99"/>
      <c r="E429" s="99"/>
      <c r="F429" s="99"/>
      <c r="G429" s="99"/>
      <c r="H429" s="99"/>
      <c r="I429" s="99"/>
      <c r="J429" s="99"/>
      <c r="K429" s="86" t="s">
        <v>236</v>
      </c>
      <c r="L429" s="86"/>
      <c r="M429" s="86"/>
      <c r="N429" s="86"/>
      <c r="O429" s="86"/>
      <c r="P429" s="87">
        <v>41353360</v>
      </c>
      <c r="Q429" s="87"/>
      <c r="R429" s="87">
        <f>R430</f>
        <v>41353360</v>
      </c>
      <c r="S429" s="87"/>
      <c r="T429" s="88"/>
      <c r="U429" s="89"/>
      <c r="V429" s="90">
        <f>R429/P429*100</f>
        <v>100</v>
      </c>
      <c r="W429" s="90"/>
      <c r="X429" s="90"/>
    </row>
    <row r="430" spans="2:24" ht="34.5" customHeight="1" x14ac:dyDescent="0.25">
      <c r="B430" s="2"/>
      <c r="C430" s="94" t="s">
        <v>488</v>
      </c>
      <c r="D430" s="94"/>
      <c r="E430" s="94"/>
      <c r="F430" s="94"/>
      <c r="G430" s="94"/>
      <c r="H430" s="94"/>
      <c r="I430" s="94"/>
      <c r="J430" s="94"/>
      <c r="K430" s="95" t="s">
        <v>236</v>
      </c>
      <c r="L430" s="95"/>
      <c r="M430" s="95" t="s">
        <v>489</v>
      </c>
      <c r="N430" s="95"/>
      <c r="O430" s="95"/>
      <c r="P430" s="88">
        <v>41353360</v>
      </c>
      <c r="Q430" s="88"/>
      <c r="R430" s="88">
        <v>41353360</v>
      </c>
      <c r="S430" s="88"/>
      <c r="T430" s="88"/>
      <c r="U430" s="89"/>
      <c r="V430" s="93">
        <f>R430/P430*100</f>
        <v>100</v>
      </c>
      <c r="W430" s="93"/>
      <c r="X430" s="93"/>
    </row>
    <row r="431" spans="2:24" ht="34.5" customHeight="1" x14ac:dyDescent="0.25">
      <c r="B431" s="2"/>
      <c r="C431" s="85" t="s">
        <v>78</v>
      </c>
      <c r="D431" s="85"/>
      <c r="E431" s="85"/>
      <c r="F431" s="85"/>
      <c r="G431" s="85"/>
      <c r="H431" s="85"/>
      <c r="I431" s="85"/>
      <c r="J431" s="85"/>
      <c r="K431" s="86" t="s">
        <v>236</v>
      </c>
      <c r="L431" s="86"/>
      <c r="M431" s="86"/>
      <c r="N431" s="86"/>
      <c r="O431" s="86"/>
      <c r="P431" s="87">
        <v>652203006.66999996</v>
      </c>
      <c r="Q431" s="87"/>
      <c r="R431" s="87">
        <f>R432+R440+R442</f>
        <v>639189426.83999991</v>
      </c>
      <c r="S431" s="87"/>
      <c r="T431" s="88"/>
      <c r="U431" s="89"/>
      <c r="V431" s="90">
        <f>R431/P431*100</f>
        <v>98.004673438038196</v>
      </c>
      <c r="W431" s="90"/>
      <c r="X431" s="90"/>
    </row>
    <row r="432" spans="2:24" ht="23.25" customHeight="1" x14ac:dyDescent="0.25">
      <c r="B432" s="2"/>
      <c r="C432" s="91" t="s">
        <v>79</v>
      </c>
      <c r="D432" s="91"/>
      <c r="E432" s="91"/>
      <c r="F432" s="91"/>
      <c r="G432" s="91"/>
      <c r="H432" s="91"/>
      <c r="I432" s="91"/>
      <c r="J432" s="91"/>
      <c r="K432" s="92" t="s">
        <v>236</v>
      </c>
      <c r="L432" s="92"/>
      <c r="M432" s="92"/>
      <c r="N432" s="92"/>
      <c r="O432" s="92"/>
      <c r="P432" s="88">
        <v>637849990.11000001</v>
      </c>
      <c r="Q432" s="88"/>
      <c r="R432" s="88">
        <f>R433+R434+R435+R436+R437+R438+R439</f>
        <v>637849990.1099999</v>
      </c>
      <c r="S432" s="88"/>
      <c r="T432" s="88"/>
      <c r="U432" s="89"/>
      <c r="V432" s="93">
        <f t="shared" ref="V432:V443" si="67">R432/P432*100</f>
        <v>99.999999999999972</v>
      </c>
      <c r="W432" s="93"/>
      <c r="X432" s="93"/>
    </row>
    <row r="433" spans="2:24" ht="15" customHeight="1" x14ac:dyDescent="0.25">
      <c r="B433" s="2"/>
      <c r="C433" s="94" t="s">
        <v>490</v>
      </c>
      <c r="D433" s="94"/>
      <c r="E433" s="94"/>
      <c r="F433" s="94"/>
      <c r="G433" s="94"/>
      <c r="H433" s="94"/>
      <c r="I433" s="94"/>
      <c r="J433" s="94"/>
      <c r="K433" s="95" t="s">
        <v>236</v>
      </c>
      <c r="L433" s="95"/>
      <c r="M433" s="95" t="s">
        <v>491</v>
      </c>
      <c r="N433" s="95"/>
      <c r="O433" s="95"/>
      <c r="P433" s="88">
        <v>8549010.1099999994</v>
      </c>
      <c r="Q433" s="88"/>
      <c r="R433" s="88">
        <v>8549010.1099999994</v>
      </c>
      <c r="S433" s="88"/>
      <c r="T433" s="88"/>
      <c r="U433" s="89"/>
      <c r="V433" s="93">
        <f t="shared" si="67"/>
        <v>100</v>
      </c>
      <c r="W433" s="93"/>
      <c r="X433" s="93"/>
    </row>
    <row r="434" spans="2:24" ht="15" customHeight="1" x14ac:dyDescent="0.25">
      <c r="B434" s="2"/>
      <c r="C434" s="94" t="s">
        <v>492</v>
      </c>
      <c r="D434" s="94"/>
      <c r="E434" s="94"/>
      <c r="F434" s="94"/>
      <c r="G434" s="94"/>
      <c r="H434" s="94"/>
      <c r="I434" s="94"/>
      <c r="J434" s="94"/>
      <c r="K434" s="95" t="s">
        <v>236</v>
      </c>
      <c r="L434" s="95"/>
      <c r="M434" s="95" t="s">
        <v>493</v>
      </c>
      <c r="N434" s="95"/>
      <c r="O434" s="95"/>
      <c r="P434" s="88">
        <v>389881790.49000001</v>
      </c>
      <c r="Q434" s="88"/>
      <c r="R434" s="88">
        <v>389881790.49000001</v>
      </c>
      <c r="S434" s="88"/>
      <c r="T434" s="88"/>
      <c r="U434" s="89"/>
      <c r="V434" s="93">
        <f t="shared" si="67"/>
        <v>100</v>
      </c>
      <c r="W434" s="93"/>
      <c r="X434" s="93"/>
    </row>
    <row r="435" spans="2:24" ht="23.25" customHeight="1" x14ac:dyDescent="0.25">
      <c r="B435" s="2"/>
      <c r="C435" s="94" t="s">
        <v>80</v>
      </c>
      <c r="D435" s="94"/>
      <c r="E435" s="94"/>
      <c r="F435" s="94"/>
      <c r="G435" s="94"/>
      <c r="H435" s="94"/>
      <c r="I435" s="94"/>
      <c r="J435" s="94"/>
      <c r="K435" s="95" t="s">
        <v>236</v>
      </c>
      <c r="L435" s="95"/>
      <c r="M435" s="95" t="s">
        <v>81</v>
      </c>
      <c r="N435" s="95"/>
      <c r="O435" s="95"/>
      <c r="P435" s="88">
        <v>86650752.549999997</v>
      </c>
      <c r="Q435" s="88"/>
      <c r="R435" s="88">
        <v>86650752.549999997</v>
      </c>
      <c r="S435" s="88"/>
      <c r="T435" s="88"/>
      <c r="U435" s="89"/>
      <c r="V435" s="93">
        <f t="shared" si="67"/>
        <v>100</v>
      </c>
      <c r="W435" s="93"/>
      <c r="X435" s="93"/>
    </row>
    <row r="436" spans="2:24" ht="23.25" customHeight="1" x14ac:dyDescent="0.25">
      <c r="B436" s="2"/>
      <c r="C436" s="94" t="s">
        <v>494</v>
      </c>
      <c r="D436" s="94"/>
      <c r="E436" s="94"/>
      <c r="F436" s="94"/>
      <c r="G436" s="94"/>
      <c r="H436" s="94"/>
      <c r="I436" s="94"/>
      <c r="J436" s="94"/>
      <c r="K436" s="95" t="s">
        <v>236</v>
      </c>
      <c r="L436" s="95"/>
      <c r="M436" s="95" t="s">
        <v>495</v>
      </c>
      <c r="N436" s="95"/>
      <c r="O436" s="95"/>
      <c r="P436" s="88">
        <v>6797364.2999999998</v>
      </c>
      <c r="Q436" s="88"/>
      <c r="R436" s="88">
        <v>6797364.2999999998</v>
      </c>
      <c r="S436" s="88"/>
      <c r="T436" s="88"/>
      <c r="U436" s="89"/>
      <c r="V436" s="93">
        <f t="shared" si="67"/>
        <v>100</v>
      </c>
      <c r="W436" s="93"/>
      <c r="X436" s="93"/>
    </row>
    <row r="437" spans="2:24" ht="15" customHeight="1" x14ac:dyDescent="0.25">
      <c r="B437" s="2"/>
      <c r="C437" s="94" t="s">
        <v>496</v>
      </c>
      <c r="D437" s="94"/>
      <c r="E437" s="94"/>
      <c r="F437" s="94"/>
      <c r="G437" s="94"/>
      <c r="H437" s="94"/>
      <c r="I437" s="94"/>
      <c r="J437" s="94"/>
      <c r="K437" s="95" t="s">
        <v>236</v>
      </c>
      <c r="L437" s="95"/>
      <c r="M437" s="95" t="s">
        <v>497</v>
      </c>
      <c r="N437" s="95"/>
      <c r="O437" s="95"/>
      <c r="P437" s="88">
        <v>35577156.659999996</v>
      </c>
      <c r="Q437" s="88"/>
      <c r="R437" s="88">
        <v>35577156.659999996</v>
      </c>
      <c r="S437" s="88"/>
      <c r="T437" s="88"/>
      <c r="U437" s="89"/>
      <c r="V437" s="93">
        <f t="shared" si="67"/>
        <v>100</v>
      </c>
      <c r="W437" s="93"/>
      <c r="X437" s="93"/>
    </row>
    <row r="438" spans="2:24" ht="15" customHeight="1" x14ac:dyDescent="0.25">
      <c r="B438" s="2"/>
      <c r="C438" s="94" t="s">
        <v>498</v>
      </c>
      <c r="D438" s="94"/>
      <c r="E438" s="94"/>
      <c r="F438" s="94"/>
      <c r="G438" s="94"/>
      <c r="H438" s="94"/>
      <c r="I438" s="94"/>
      <c r="J438" s="94"/>
      <c r="K438" s="95" t="s">
        <v>236</v>
      </c>
      <c r="L438" s="95"/>
      <c r="M438" s="95" t="s">
        <v>499</v>
      </c>
      <c r="N438" s="95"/>
      <c r="O438" s="95"/>
      <c r="P438" s="88">
        <v>54220632.189999998</v>
      </c>
      <c r="Q438" s="88"/>
      <c r="R438" s="88">
        <v>54220632.189999998</v>
      </c>
      <c r="S438" s="88"/>
      <c r="T438" s="88"/>
      <c r="U438" s="89"/>
      <c r="V438" s="93">
        <f t="shared" si="67"/>
        <v>100</v>
      </c>
      <c r="W438" s="93"/>
      <c r="X438" s="93"/>
    </row>
    <row r="439" spans="2:24" ht="15" customHeight="1" x14ac:dyDescent="0.25">
      <c r="B439" s="2"/>
      <c r="C439" s="94" t="s">
        <v>500</v>
      </c>
      <c r="D439" s="94"/>
      <c r="E439" s="94"/>
      <c r="F439" s="94"/>
      <c r="G439" s="94"/>
      <c r="H439" s="94"/>
      <c r="I439" s="94"/>
      <c r="J439" s="94"/>
      <c r="K439" s="95" t="s">
        <v>236</v>
      </c>
      <c r="L439" s="95"/>
      <c r="M439" s="95" t="s">
        <v>501</v>
      </c>
      <c r="N439" s="95"/>
      <c r="O439" s="95"/>
      <c r="P439" s="88">
        <v>56173283.810000002</v>
      </c>
      <c r="Q439" s="88"/>
      <c r="R439" s="88">
        <v>56173283.810000002</v>
      </c>
      <c r="S439" s="88"/>
      <c r="T439" s="88"/>
      <c r="U439" s="89"/>
      <c r="V439" s="93">
        <f t="shared" si="67"/>
        <v>100</v>
      </c>
      <c r="W439" s="93"/>
      <c r="X439" s="93"/>
    </row>
    <row r="440" spans="2:24" ht="34.5" customHeight="1" x14ac:dyDescent="0.25">
      <c r="B440" s="2"/>
      <c r="C440" s="91" t="s">
        <v>502</v>
      </c>
      <c r="D440" s="91"/>
      <c r="E440" s="91"/>
      <c r="F440" s="91"/>
      <c r="G440" s="91"/>
      <c r="H440" s="91"/>
      <c r="I440" s="91"/>
      <c r="J440" s="91"/>
      <c r="K440" s="92" t="s">
        <v>236</v>
      </c>
      <c r="L440" s="92"/>
      <c r="M440" s="92"/>
      <c r="N440" s="92"/>
      <c r="O440" s="92"/>
      <c r="P440" s="88">
        <v>1432656.56</v>
      </c>
      <c r="Q440" s="88"/>
      <c r="R440" s="88">
        <f>R441</f>
        <v>1171436.73</v>
      </c>
      <c r="S440" s="88"/>
      <c r="T440" s="88"/>
      <c r="U440" s="89"/>
      <c r="V440" s="93">
        <f t="shared" si="67"/>
        <v>81.766751551397633</v>
      </c>
      <c r="W440" s="93"/>
      <c r="X440" s="93"/>
    </row>
    <row r="441" spans="2:24" ht="23.25" customHeight="1" x14ac:dyDescent="0.25">
      <c r="B441" s="2"/>
      <c r="C441" s="94" t="s">
        <v>503</v>
      </c>
      <c r="D441" s="94"/>
      <c r="E441" s="94"/>
      <c r="F441" s="94"/>
      <c r="G441" s="94"/>
      <c r="H441" s="94"/>
      <c r="I441" s="94"/>
      <c r="J441" s="94"/>
      <c r="K441" s="95" t="s">
        <v>236</v>
      </c>
      <c r="L441" s="95"/>
      <c r="M441" s="95" t="s">
        <v>504</v>
      </c>
      <c r="N441" s="95"/>
      <c r="O441" s="95"/>
      <c r="P441" s="88">
        <v>1432656.56</v>
      </c>
      <c r="Q441" s="88"/>
      <c r="R441" s="88">
        <v>1171436.73</v>
      </c>
      <c r="S441" s="88"/>
      <c r="T441" s="88"/>
      <c r="U441" s="89"/>
      <c r="V441" s="93">
        <f t="shared" si="67"/>
        <v>81.766751551397633</v>
      </c>
      <c r="W441" s="93"/>
      <c r="X441" s="93"/>
    </row>
    <row r="442" spans="2:24" ht="23.25" customHeight="1" x14ac:dyDescent="0.25">
      <c r="B442" s="2"/>
      <c r="C442" s="91" t="s">
        <v>505</v>
      </c>
      <c r="D442" s="91"/>
      <c r="E442" s="91"/>
      <c r="F442" s="91"/>
      <c r="G442" s="91"/>
      <c r="H442" s="91"/>
      <c r="I442" s="91"/>
      <c r="J442" s="91"/>
      <c r="K442" s="92" t="s">
        <v>236</v>
      </c>
      <c r="L442" s="92"/>
      <c r="M442" s="92"/>
      <c r="N442" s="92"/>
      <c r="O442" s="92"/>
      <c r="P442" s="88">
        <v>679000</v>
      </c>
      <c r="Q442" s="88"/>
      <c r="R442" s="88">
        <f>R443</f>
        <v>168000</v>
      </c>
      <c r="S442" s="88"/>
      <c r="T442" s="88"/>
      <c r="U442" s="89"/>
      <c r="V442" s="93">
        <f t="shared" si="67"/>
        <v>24.742268041237114</v>
      </c>
      <c r="W442" s="93"/>
      <c r="X442" s="93"/>
    </row>
    <row r="443" spans="2:24" ht="15" customHeight="1" x14ac:dyDescent="0.25">
      <c r="B443" s="2"/>
      <c r="C443" s="94" t="s">
        <v>506</v>
      </c>
      <c r="D443" s="94"/>
      <c r="E443" s="94"/>
      <c r="F443" s="94"/>
      <c r="G443" s="94"/>
      <c r="H443" s="94"/>
      <c r="I443" s="94"/>
      <c r="J443" s="94"/>
      <c r="K443" s="95" t="s">
        <v>236</v>
      </c>
      <c r="L443" s="95"/>
      <c r="M443" s="95" t="s">
        <v>507</v>
      </c>
      <c r="N443" s="95"/>
      <c r="O443" s="95"/>
      <c r="P443" s="88">
        <v>679000</v>
      </c>
      <c r="Q443" s="88"/>
      <c r="R443" s="88">
        <v>168000</v>
      </c>
      <c r="S443" s="88"/>
      <c r="T443" s="88"/>
      <c r="U443" s="89"/>
      <c r="V443" s="93">
        <f t="shared" si="67"/>
        <v>24.742268041237114</v>
      </c>
      <c r="W443" s="93"/>
      <c r="X443" s="93"/>
    </row>
    <row r="444" spans="2:24" ht="15" customHeight="1" x14ac:dyDescent="0.25">
      <c r="B444" s="2"/>
      <c r="C444" s="99" t="s">
        <v>487</v>
      </c>
      <c r="D444" s="99"/>
      <c r="E444" s="99"/>
      <c r="F444" s="99"/>
      <c r="G444" s="99"/>
      <c r="H444" s="99"/>
      <c r="I444" s="99"/>
      <c r="J444" s="99"/>
      <c r="K444" s="86" t="s">
        <v>236</v>
      </c>
      <c r="L444" s="86"/>
      <c r="M444" s="86"/>
      <c r="N444" s="86"/>
      <c r="O444" s="86"/>
      <c r="P444" s="87">
        <v>12241360</v>
      </c>
      <c r="Q444" s="87"/>
      <c r="R444" s="87">
        <f>R445</f>
        <v>12241360</v>
      </c>
      <c r="S444" s="87"/>
      <c r="T444" s="88"/>
      <c r="U444" s="89"/>
      <c r="V444" s="90">
        <f>R444/P444*100</f>
        <v>100</v>
      </c>
      <c r="W444" s="90"/>
      <c r="X444" s="90"/>
    </row>
    <row r="445" spans="2:24" ht="15" customHeight="1" x14ac:dyDescent="0.25">
      <c r="B445" s="2"/>
      <c r="C445" s="94" t="s">
        <v>508</v>
      </c>
      <c r="D445" s="94"/>
      <c r="E445" s="94"/>
      <c r="F445" s="94"/>
      <c r="G445" s="94"/>
      <c r="H445" s="94"/>
      <c r="I445" s="94"/>
      <c r="J445" s="94"/>
      <c r="K445" s="95" t="s">
        <v>236</v>
      </c>
      <c r="L445" s="95"/>
      <c r="M445" s="95" t="s">
        <v>509</v>
      </c>
      <c r="N445" s="95"/>
      <c r="O445" s="95"/>
      <c r="P445" s="88">
        <v>12241360</v>
      </c>
      <c r="Q445" s="88"/>
      <c r="R445" s="88">
        <v>12241360</v>
      </c>
      <c r="S445" s="88"/>
      <c r="T445" s="88"/>
      <c r="U445" s="89"/>
      <c r="V445" s="93">
        <f>R445/P445*100</f>
        <v>100</v>
      </c>
      <c r="W445" s="93"/>
      <c r="X445" s="93"/>
    </row>
    <row r="446" spans="2:24" ht="23.25" customHeight="1" x14ac:dyDescent="0.25">
      <c r="B446" s="2"/>
      <c r="C446" s="80" t="s">
        <v>510</v>
      </c>
      <c r="D446" s="80"/>
      <c r="E446" s="80"/>
      <c r="F446" s="80"/>
      <c r="G446" s="80"/>
      <c r="H446" s="80"/>
      <c r="I446" s="80"/>
      <c r="J446" s="80"/>
      <c r="K446" s="81" t="s">
        <v>236</v>
      </c>
      <c r="L446" s="81"/>
      <c r="M446" s="81"/>
      <c r="N446" s="81"/>
      <c r="O446" s="81"/>
      <c r="P446" s="82">
        <v>38992838.729999997</v>
      </c>
      <c r="Q446" s="82"/>
      <c r="R446" s="82">
        <f>R447+R450</f>
        <v>38382763.149999999</v>
      </c>
      <c r="S446" s="82"/>
      <c r="T446" s="88"/>
      <c r="U446" s="89"/>
      <c r="V446" s="84">
        <f>R446/P446*100</f>
        <v>98.435416348564985</v>
      </c>
      <c r="W446" s="84"/>
      <c r="X446" s="84"/>
    </row>
    <row r="447" spans="2:24" ht="23.25" customHeight="1" x14ac:dyDescent="0.25">
      <c r="B447" s="2"/>
      <c r="C447" s="85" t="s">
        <v>511</v>
      </c>
      <c r="D447" s="85"/>
      <c r="E447" s="85"/>
      <c r="F447" s="85"/>
      <c r="G447" s="85"/>
      <c r="H447" s="85"/>
      <c r="I447" s="85"/>
      <c r="J447" s="85"/>
      <c r="K447" s="86" t="s">
        <v>236</v>
      </c>
      <c r="L447" s="86"/>
      <c r="M447" s="86"/>
      <c r="N447" s="86"/>
      <c r="O447" s="86"/>
      <c r="P447" s="87">
        <v>28813073.800000001</v>
      </c>
      <c r="Q447" s="87"/>
      <c r="R447" s="87">
        <f>R448</f>
        <v>28202998.219999999</v>
      </c>
      <c r="S447" s="87"/>
      <c r="T447" s="88"/>
      <c r="U447" s="89"/>
      <c r="V447" s="90">
        <f>R447/P447*100</f>
        <v>97.882643190953118</v>
      </c>
      <c r="W447" s="90"/>
      <c r="X447" s="90"/>
    </row>
    <row r="448" spans="2:24" ht="23.25" customHeight="1" x14ac:dyDescent="0.25">
      <c r="B448" s="2"/>
      <c r="C448" s="91" t="s">
        <v>512</v>
      </c>
      <c r="D448" s="91"/>
      <c r="E448" s="91"/>
      <c r="F448" s="91"/>
      <c r="G448" s="91"/>
      <c r="H448" s="91"/>
      <c r="I448" s="91"/>
      <c r="J448" s="91"/>
      <c r="K448" s="92" t="s">
        <v>236</v>
      </c>
      <c r="L448" s="92"/>
      <c r="M448" s="92"/>
      <c r="N448" s="92"/>
      <c r="O448" s="92"/>
      <c r="P448" s="88">
        <v>28813073.800000001</v>
      </c>
      <c r="Q448" s="88"/>
      <c r="R448" s="88">
        <f>R449</f>
        <v>28202998.219999999</v>
      </c>
      <c r="S448" s="88"/>
      <c r="T448" s="88"/>
      <c r="U448" s="89"/>
      <c r="V448" s="93">
        <f t="shared" ref="V448:V449" si="68">R448/P448*100</f>
        <v>97.882643190953118</v>
      </c>
      <c r="W448" s="93"/>
      <c r="X448" s="93"/>
    </row>
    <row r="449" spans="2:24" ht="23.25" customHeight="1" x14ac:dyDescent="0.25">
      <c r="B449" s="2"/>
      <c r="C449" s="94" t="s">
        <v>513</v>
      </c>
      <c r="D449" s="94"/>
      <c r="E449" s="94"/>
      <c r="F449" s="94"/>
      <c r="G449" s="94"/>
      <c r="H449" s="94"/>
      <c r="I449" s="94"/>
      <c r="J449" s="94"/>
      <c r="K449" s="95" t="s">
        <v>236</v>
      </c>
      <c r="L449" s="95"/>
      <c r="M449" s="95" t="s">
        <v>514</v>
      </c>
      <c r="N449" s="95"/>
      <c r="O449" s="95"/>
      <c r="P449" s="88">
        <v>28813073.800000001</v>
      </c>
      <c r="Q449" s="88"/>
      <c r="R449" s="88">
        <v>28202998.219999999</v>
      </c>
      <c r="S449" s="88"/>
      <c r="T449" s="88"/>
      <c r="U449" s="89"/>
      <c r="V449" s="93">
        <f t="shared" si="68"/>
        <v>97.882643190953118</v>
      </c>
      <c r="W449" s="93"/>
      <c r="X449" s="93"/>
    </row>
    <row r="450" spans="2:24" ht="15" customHeight="1" x14ac:dyDescent="0.25">
      <c r="B450" s="2"/>
      <c r="C450" s="85" t="s">
        <v>9</v>
      </c>
      <c r="D450" s="85"/>
      <c r="E450" s="85"/>
      <c r="F450" s="85"/>
      <c r="G450" s="85"/>
      <c r="H450" s="85"/>
      <c r="I450" s="85"/>
      <c r="J450" s="85"/>
      <c r="K450" s="86" t="s">
        <v>236</v>
      </c>
      <c r="L450" s="86"/>
      <c r="M450" s="86"/>
      <c r="N450" s="86"/>
      <c r="O450" s="86"/>
      <c r="P450" s="87">
        <v>10179764.93</v>
      </c>
      <c r="Q450" s="87"/>
      <c r="R450" s="87">
        <f>R451</f>
        <v>10179764.93</v>
      </c>
      <c r="S450" s="87"/>
      <c r="T450" s="88"/>
      <c r="U450" s="89"/>
      <c r="V450" s="90">
        <f>R450/P450*100</f>
        <v>100</v>
      </c>
      <c r="W450" s="90"/>
      <c r="X450" s="90"/>
    </row>
    <row r="451" spans="2:24" ht="23.25" customHeight="1" x14ac:dyDescent="0.25">
      <c r="B451" s="2"/>
      <c r="C451" s="91" t="s">
        <v>10</v>
      </c>
      <c r="D451" s="91"/>
      <c r="E451" s="91"/>
      <c r="F451" s="91"/>
      <c r="G451" s="91"/>
      <c r="H451" s="91"/>
      <c r="I451" s="91"/>
      <c r="J451" s="91"/>
      <c r="K451" s="92" t="s">
        <v>236</v>
      </c>
      <c r="L451" s="92"/>
      <c r="M451" s="92"/>
      <c r="N451" s="92"/>
      <c r="O451" s="92"/>
      <c r="P451" s="88">
        <v>10179764.93</v>
      </c>
      <c r="Q451" s="88"/>
      <c r="R451" s="88">
        <f>R452</f>
        <v>10179764.93</v>
      </c>
      <c r="S451" s="88"/>
      <c r="T451" s="88"/>
      <c r="U451" s="89"/>
      <c r="V451" s="93">
        <f t="shared" ref="V451:V452" si="69">R451/P451*100</f>
        <v>100</v>
      </c>
      <c r="W451" s="93"/>
      <c r="X451" s="93"/>
    </row>
    <row r="452" spans="2:24" ht="23.25" customHeight="1" x14ac:dyDescent="0.25">
      <c r="B452" s="2"/>
      <c r="C452" s="94" t="s">
        <v>515</v>
      </c>
      <c r="D452" s="94"/>
      <c r="E452" s="94"/>
      <c r="F452" s="94"/>
      <c r="G452" s="94"/>
      <c r="H452" s="94"/>
      <c r="I452" s="94"/>
      <c r="J452" s="94"/>
      <c r="K452" s="95" t="s">
        <v>236</v>
      </c>
      <c r="L452" s="95"/>
      <c r="M452" s="95" t="s">
        <v>516</v>
      </c>
      <c r="N452" s="95"/>
      <c r="O452" s="95"/>
      <c r="P452" s="88">
        <v>10179764.93</v>
      </c>
      <c r="Q452" s="88"/>
      <c r="R452" s="88">
        <v>10179764.93</v>
      </c>
      <c r="S452" s="88"/>
      <c r="T452" s="88"/>
      <c r="U452" s="89"/>
      <c r="V452" s="93">
        <f t="shared" si="69"/>
        <v>100</v>
      </c>
      <c r="W452" s="93"/>
      <c r="X452" s="93"/>
    </row>
    <row r="453" spans="2:24" ht="23.25" customHeight="1" x14ac:dyDescent="0.25">
      <c r="B453" s="2"/>
      <c r="C453" s="80" t="s">
        <v>517</v>
      </c>
      <c r="D453" s="80"/>
      <c r="E453" s="80"/>
      <c r="F453" s="80"/>
      <c r="G453" s="80"/>
      <c r="H453" s="80"/>
      <c r="I453" s="80"/>
      <c r="J453" s="80"/>
      <c r="K453" s="81" t="s">
        <v>236</v>
      </c>
      <c r="L453" s="81"/>
      <c r="M453" s="81"/>
      <c r="N453" s="81"/>
      <c r="O453" s="81"/>
      <c r="P453" s="82">
        <v>66724145.93</v>
      </c>
      <c r="Q453" s="82"/>
      <c r="R453" s="82">
        <f>R454+R458+R460++R464</f>
        <v>58169941.800000004</v>
      </c>
      <c r="S453" s="82"/>
      <c r="T453" s="88"/>
      <c r="U453" s="89"/>
      <c r="V453" s="84">
        <f>R453/P453*100</f>
        <v>87.179747285226895</v>
      </c>
      <c r="W453" s="84"/>
      <c r="X453" s="84"/>
    </row>
    <row r="454" spans="2:24" ht="23.25" customHeight="1" x14ac:dyDescent="0.25">
      <c r="B454" s="2"/>
      <c r="C454" s="85" t="s">
        <v>518</v>
      </c>
      <c r="D454" s="85"/>
      <c r="E454" s="85"/>
      <c r="F454" s="85"/>
      <c r="G454" s="85"/>
      <c r="H454" s="85"/>
      <c r="I454" s="85"/>
      <c r="J454" s="85"/>
      <c r="K454" s="86" t="s">
        <v>236</v>
      </c>
      <c r="L454" s="86"/>
      <c r="M454" s="86"/>
      <c r="N454" s="86"/>
      <c r="O454" s="86"/>
      <c r="P454" s="87">
        <v>49180207.700000003</v>
      </c>
      <c r="Q454" s="87"/>
      <c r="R454" s="87">
        <f>R455</f>
        <v>32157461.760000002</v>
      </c>
      <c r="S454" s="87"/>
      <c r="T454" s="88"/>
      <c r="U454" s="89"/>
      <c r="V454" s="90">
        <f>R454/P454*100</f>
        <v>65.386998680772152</v>
      </c>
      <c r="W454" s="90"/>
      <c r="X454" s="90"/>
    </row>
    <row r="455" spans="2:24" ht="23.25" customHeight="1" x14ac:dyDescent="0.25">
      <c r="B455" s="2"/>
      <c r="C455" s="91" t="s">
        <v>519</v>
      </c>
      <c r="D455" s="91"/>
      <c r="E455" s="91"/>
      <c r="F455" s="91"/>
      <c r="G455" s="91"/>
      <c r="H455" s="91"/>
      <c r="I455" s="91"/>
      <c r="J455" s="91"/>
      <c r="K455" s="92" t="s">
        <v>236</v>
      </c>
      <c r="L455" s="92"/>
      <c r="M455" s="92"/>
      <c r="N455" s="92"/>
      <c r="O455" s="92"/>
      <c r="P455" s="88">
        <v>35631085.689999998</v>
      </c>
      <c r="Q455" s="88"/>
      <c r="R455" s="88">
        <f>R456+R457</f>
        <v>32157461.760000002</v>
      </c>
      <c r="S455" s="88"/>
      <c r="T455" s="88"/>
      <c r="U455" s="89"/>
      <c r="V455" s="93">
        <f t="shared" ref="V455:V457" si="70">R455/P455*100</f>
        <v>90.251142049890205</v>
      </c>
      <c r="W455" s="93"/>
      <c r="X455" s="93"/>
    </row>
    <row r="456" spans="2:24" ht="23.25" customHeight="1" x14ac:dyDescent="0.25">
      <c r="B456" s="2"/>
      <c r="C456" s="94" t="s">
        <v>520</v>
      </c>
      <c r="D456" s="94"/>
      <c r="E456" s="94"/>
      <c r="F456" s="94"/>
      <c r="G456" s="94"/>
      <c r="H456" s="94"/>
      <c r="I456" s="94"/>
      <c r="J456" s="94"/>
      <c r="K456" s="95" t="s">
        <v>236</v>
      </c>
      <c r="L456" s="95"/>
      <c r="M456" s="95" t="s">
        <v>521</v>
      </c>
      <c r="N456" s="95"/>
      <c r="O456" s="95"/>
      <c r="P456" s="88">
        <v>34231085.689999998</v>
      </c>
      <c r="Q456" s="88"/>
      <c r="R456" s="88">
        <v>32157461.760000002</v>
      </c>
      <c r="S456" s="88"/>
      <c r="T456" s="88"/>
      <c r="U456" s="89"/>
      <c r="V456" s="93">
        <f t="shared" si="70"/>
        <v>93.942278229855361</v>
      </c>
      <c r="W456" s="93"/>
      <c r="X456" s="93"/>
    </row>
    <row r="457" spans="2:24" ht="38.25" customHeight="1" x14ac:dyDescent="0.25">
      <c r="B457" s="2"/>
      <c r="C457" s="94" t="s">
        <v>522</v>
      </c>
      <c r="D457" s="94"/>
      <c r="E457" s="94"/>
      <c r="F457" s="94"/>
      <c r="G457" s="94"/>
      <c r="H457" s="94"/>
      <c r="I457" s="94"/>
      <c r="J457" s="94"/>
      <c r="K457" s="95" t="s">
        <v>236</v>
      </c>
      <c r="L457" s="95"/>
      <c r="M457" s="95" t="s">
        <v>523</v>
      </c>
      <c r="N457" s="95"/>
      <c r="O457" s="95"/>
      <c r="P457" s="88">
        <v>1400000</v>
      </c>
      <c r="Q457" s="88"/>
      <c r="R457" s="88">
        <v>0</v>
      </c>
      <c r="S457" s="88"/>
      <c r="T457" s="88"/>
      <c r="U457" s="89"/>
      <c r="V457" s="93">
        <f t="shared" si="70"/>
        <v>0</v>
      </c>
      <c r="W457" s="93"/>
      <c r="X457" s="93"/>
    </row>
    <row r="458" spans="2:24" ht="23.25" customHeight="1" x14ac:dyDescent="0.25">
      <c r="B458" s="2"/>
      <c r="C458" s="99" t="s">
        <v>524</v>
      </c>
      <c r="D458" s="99"/>
      <c r="E458" s="99"/>
      <c r="F458" s="99"/>
      <c r="G458" s="99"/>
      <c r="H458" s="99"/>
      <c r="I458" s="99"/>
      <c r="J458" s="99"/>
      <c r="K458" s="86" t="s">
        <v>236</v>
      </c>
      <c r="L458" s="86"/>
      <c r="M458" s="86"/>
      <c r="N458" s="86"/>
      <c r="O458" s="86"/>
      <c r="P458" s="87">
        <v>13549122.01</v>
      </c>
      <c r="Q458" s="87"/>
      <c r="R458" s="87">
        <f>R459</f>
        <v>13277367.550000001</v>
      </c>
      <c r="S458" s="87"/>
      <c r="T458" s="88"/>
      <c r="U458" s="89"/>
      <c r="V458" s="90">
        <f>R458/P458*100</f>
        <v>97.994302067695401</v>
      </c>
      <c r="W458" s="90"/>
      <c r="X458" s="90"/>
    </row>
    <row r="459" spans="2:24" ht="36.75" customHeight="1" x14ac:dyDescent="0.25">
      <c r="B459" s="2"/>
      <c r="C459" s="94" t="s">
        <v>525</v>
      </c>
      <c r="D459" s="94"/>
      <c r="E459" s="94"/>
      <c r="F459" s="94"/>
      <c r="G459" s="94"/>
      <c r="H459" s="94"/>
      <c r="I459" s="94"/>
      <c r="J459" s="94"/>
      <c r="K459" s="95" t="s">
        <v>236</v>
      </c>
      <c r="L459" s="95"/>
      <c r="M459" s="95" t="s">
        <v>526</v>
      </c>
      <c r="N459" s="95"/>
      <c r="O459" s="95"/>
      <c r="P459" s="88">
        <v>13549122.01</v>
      </c>
      <c r="Q459" s="88"/>
      <c r="R459" s="88">
        <v>13277367.550000001</v>
      </c>
      <c r="S459" s="88"/>
      <c r="T459" s="88"/>
      <c r="U459" s="89"/>
      <c r="V459" s="93">
        <f>R459/P459*100</f>
        <v>97.994302067695401</v>
      </c>
      <c r="W459" s="93"/>
      <c r="X459" s="93"/>
    </row>
    <row r="460" spans="2:24" ht="34.5" customHeight="1" x14ac:dyDescent="0.25">
      <c r="B460" s="2"/>
      <c r="C460" s="85" t="s">
        <v>527</v>
      </c>
      <c r="D460" s="85"/>
      <c r="E460" s="85"/>
      <c r="F460" s="85"/>
      <c r="G460" s="85"/>
      <c r="H460" s="85"/>
      <c r="I460" s="85"/>
      <c r="J460" s="85"/>
      <c r="K460" s="86" t="s">
        <v>236</v>
      </c>
      <c r="L460" s="86"/>
      <c r="M460" s="86"/>
      <c r="N460" s="86"/>
      <c r="O460" s="86"/>
      <c r="P460" s="87">
        <v>17543938.23</v>
      </c>
      <c r="Q460" s="87"/>
      <c r="R460" s="87">
        <f>R461</f>
        <v>918951.13</v>
      </c>
      <c r="S460" s="87"/>
      <c r="T460" s="88"/>
      <c r="U460" s="89"/>
      <c r="V460" s="90">
        <f>R460/P460*100</f>
        <v>5.2379979794308706</v>
      </c>
      <c r="W460" s="90"/>
      <c r="X460" s="90"/>
    </row>
    <row r="461" spans="2:24" ht="34.5" customHeight="1" x14ac:dyDescent="0.25">
      <c r="B461" s="2"/>
      <c r="C461" s="91" t="s">
        <v>528</v>
      </c>
      <c r="D461" s="91"/>
      <c r="E461" s="91"/>
      <c r="F461" s="91"/>
      <c r="G461" s="91"/>
      <c r="H461" s="91"/>
      <c r="I461" s="91"/>
      <c r="J461" s="91"/>
      <c r="K461" s="92" t="s">
        <v>236</v>
      </c>
      <c r="L461" s="92"/>
      <c r="M461" s="92"/>
      <c r="N461" s="92"/>
      <c r="O461" s="92"/>
      <c r="P461" s="88">
        <v>2156757.34</v>
      </c>
      <c r="Q461" s="88"/>
      <c r="R461" s="88">
        <f>R462+R463</f>
        <v>918951.13</v>
      </c>
      <c r="S461" s="88"/>
      <c r="T461" s="88"/>
      <c r="U461" s="89"/>
      <c r="V461" s="93">
        <f t="shared" ref="V461:V463" si="71">R461/P461*100</f>
        <v>42.607998264654107</v>
      </c>
      <c r="W461" s="93"/>
      <c r="X461" s="93"/>
    </row>
    <row r="462" spans="2:24" ht="23.25" customHeight="1" x14ac:dyDescent="0.25">
      <c r="B462" s="2"/>
      <c r="C462" s="94" t="s">
        <v>520</v>
      </c>
      <c r="D462" s="94"/>
      <c r="E462" s="94"/>
      <c r="F462" s="94"/>
      <c r="G462" s="94"/>
      <c r="H462" s="94"/>
      <c r="I462" s="94"/>
      <c r="J462" s="94"/>
      <c r="K462" s="95" t="s">
        <v>236</v>
      </c>
      <c r="L462" s="95"/>
      <c r="M462" s="95" t="s">
        <v>529</v>
      </c>
      <c r="N462" s="95"/>
      <c r="O462" s="95"/>
      <c r="P462" s="88">
        <v>2091757.34</v>
      </c>
      <c r="Q462" s="88"/>
      <c r="R462" s="88">
        <v>870034.46</v>
      </c>
      <c r="S462" s="88"/>
      <c r="T462" s="88"/>
      <c r="U462" s="89"/>
      <c r="V462" s="93">
        <f t="shared" si="71"/>
        <v>41.59346991941235</v>
      </c>
      <c r="W462" s="93"/>
      <c r="X462" s="93"/>
    </row>
    <row r="463" spans="2:24" ht="33" customHeight="1" x14ac:dyDescent="0.25">
      <c r="B463" s="2"/>
      <c r="C463" s="94" t="s">
        <v>522</v>
      </c>
      <c r="D463" s="94"/>
      <c r="E463" s="94"/>
      <c r="F463" s="94"/>
      <c r="G463" s="94"/>
      <c r="H463" s="94"/>
      <c r="I463" s="94"/>
      <c r="J463" s="94"/>
      <c r="K463" s="95" t="s">
        <v>236</v>
      </c>
      <c r="L463" s="95"/>
      <c r="M463" s="95" t="s">
        <v>530</v>
      </c>
      <c r="N463" s="95"/>
      <c r="O463" s="95"/>
      <c r="P463" s="88">
        <v>65000</v>
      </c>
      <c r="Q463" s="88"/>
      <c r="R463" s="88">
        <v>48916.67</v>
      </c>
      <c r="S463" s="88"/>
      <c r="T463" s="88"/>
      <c r="U463" s="89"/>
      <c r="V463" s="93">
        <f t="shared" si="71"/>
        <v>75.25641538461538</v>
      </c>
      <c r="W463" s="93"/>
      <c r="X463" s="93"/>
    </row>
    <row r="464" spans="2:24" ht="23.25" customHeight="1" x14ac:dyDescent="0.25">
      <c r="B464" s="2"/>
      <c r="C464" s="99" t="s">
        <v>524</v>
      </c>
      <c r="D464" s="99"/>
      <c r="E464" s="99"/>
      <c r="F464" s="99"/>
      <c r="G464" s="99"/>
      <c r="H464" s="99"/>
      <c r="I464" s="99"/>
      <c r="J464" s="99"/>
      <c r="K464" s="86" t="s">
        <v>236</v>
      </c>
      <c r="L464" s="86"/>
      <c r="M464" s="86"/>
      <c r="N464" s="86"/>
      <c r="O464" s="86"/>
      <c r="P464" s="87">
        <v>15387180.890000001</v>
      </c>
      <c r="Q464" s="87"/>
      <c r="R464" s="87">
        <f>R465</f>
        <v>11816161.359999999</v>
      </c>
      <c r="S464" s="87"/>
      <c r="T464" s="88"/>
      <c r="U464" s="89"/>
      <c r="V464" s="90">
        <f>R464/P464*100</f>
        <v>76.792243130638852</v>
      </c>
      <c r="W464" s="90"/>
      <c r="X464" s="90"/>
    </row>
    <row r="465" spans="2:24" ht="33" customHeight="1" x14ac:dyDescent="0.25">
      <c r="B465" s="2"/>
      <c r="C465" s="94" t="s">
        <v>522</v>
      </c>
      <c r="D465" s="94"/>
      <c r="E465" s="94"/>
      <c r="F465" s="94"/>
      <c r="G465" s="94"/>
      <c r="H465" s="94"/>
      <c r="I465" s="94"/>
      <c r="J465" s="94"/>
      <c r="K465" s="95" t="s">
        <v>236</v>
      </c>
      <c r="L465" s="95"/>
      <c r="M465" s="95" t="s">
        <v>531</v>
      </c>
      <c r="N465" s="95"/>
      <c r="O465" s="95"/>
      <c r="P465" s="88">
        <v>15387180.890000001</v>
      </c>
      <c r="Q465" s="88"/>
      <c r="R465" s="88">
        <v>11816161.359999999</v>
      </c>
      <c r="S465" s="88"/>
      <c r="T465" s="88"/>
      <c r="U465" s="89"/>
      <c r="V465" s="93">
        <f>R465/P465*100</f>
        <v>76.792243130638852</v>
      </c>
      <c r="W465" s="93"/>
      <c r="X465" s="93"/>
    </row>
    <row r="466" spans="2:24" ht="15" customHeight="1" x14ac:dyDescent="0.25">
      <c r="B466" s="2"/>
      <c r="C466" s="80" t="s">
        <v>29</v>
      </c>
      <c r="D466" s="80"/>
      <c r="E466" s="80"/>
      <c r="F466" s="80"/>
      <c r="G466" s="80"/>
      <c r="H466" s="80"/>
      <c r="I466" s="80"/>
      <c r="J466" s="80"/>
      <c r="K466" s="81" t="s">
        <v>236</v>
      </c>
      <c r="L466" s="81"/>
      <c r="M466" s="81"/>
      <c r="N466" s="81"/>
      <c r="O466" s="81"/>
      <c r="P466" s="82">
        <v>21013367.82</v>
      </c>
      <c r="Q466" s="82"/>
      <c r="R466" s="82">
        <f>R467</f>
        <v>16948545.969999999</v>
      </c>
      <c r="S466" s="82"/>
      <c r="T466" s="88"/>
      <c r="U466" s="89"/>
      <c r="V466" s="84">
        <f>R466/P466*100</f>
        <v>80.656019135917816</v>
      </c>
      <c r="W466" s="84"/>
      <c r="X466" s="84"/>
    </row>
    <row r="467" spans="2:24" ht="15" customHeight="1" thickBot="1" x14ac:dyDescent="0.3">
      <c r="B467" s="2"/>
      <c r="C467" s="94" t="s">
        <v>603</v>
      </c>
      <c r="D467" s="94"/>
      <c r="E467" s="94"/>
      <c r="F467" s="94"/>
      <c r="G467" s="94"/>
      <c r="H467" s="94"/>
      <c r="I467" s="94"/>
      <c r="J467" s="94"/>
      <c r="K467" s="95" t="s">
        <v>236</v>
      </c>
      <c r="L467" s="95"/>
      <c r="M467" s="95" t="s">
        <v>30</v>
      </c>
      <c r="N467" s="95"/>
      <c r="O467" s="95"/>
      <c r="P467" s="88">
        <v>21013367.82</v>
      </c>
      <c r="Q467" s="88"/>
      <c r="R467" s="88">
        <v>16948545.969999999</v>
      </c>
      <c r="S467" s="88"/>
      <c r="T467" s="106"/>
      <c r="U467" s="107"/>
      <c r="V467" s="108">
        <f>R467/P467*100</f>
        <v>80.656019135917816</v>
      </c>
      <c r="W467" s="108"/>
      <c r="X467" s="108"/>
    </row>
    <row r="468" spans="2:24" ht="13.5" customHeight="1" thickBot="1" x14ac:dyDescent="0.3">
      <c r="B468" s="109" t="s">
        <v>532</v>
      </c>
      <c r="C468" s="110"/>
      <c r="D468" s="110"/>
      <c r="E468" s="110"/>
      <c r="F468" s="110"/>
      <c r="G468" s="110"/>
      <c r="H468" s="110"/>
      <c r="I468" s="110"/>
      <c r="J468" s="110"/>
      <c r="K468" s="110"/>
      <c r="L468" s="110"/>
      <c r="M468" s="111"/>
      <c r="N468" s="111"/>
      <c r="O468" s="111"/>
      <c r="P468" s="112">
        <v>3130377341.8200002</v>
      </c>
      <c r="Q468" s="112"/>
      <c r="R468" s="112">
        <f>R8+R26+R73+R138+R201+R212+R227</f>
        <v>3067319372.5100002</v>
      </c>
      <c r="S468" s="112"/>
      <c r="T468" s="112"/>
      <c r="U468" s="113"/>
      <c r="V468" s="114">
        <f>R468/P468*100</f>
        <v>97.985611240294176</v>
      </c>
      <c r="W468" s="115"/>
      <c r="X468" s="115"/>
    </row>
  </sheetData>
  <autoFilter ref="B7:X468" xr:uid="{00000000-0009-0000-0000-000001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9" showButton="0"/>
    <filterColumn colId="11" showButton="0"/>
    <filterColumn colId="12" showButton="0"/>
    <filterColumn colId="14" showButton="0"/>
    <filterColumn colId="16" showButton="0"/>
    <filterColumn colId="17" showButton="0"/>
    <filterColumn colId="18" showButton="0"/>
    <filterColumn colId="20" showButton="0"/>
    <filterColumn colId="21" showButton="0"/>
  </autoFilter>
  <mergeCells count="3249">
    <mergeCell ref="C466:J466"/>
    <mergeCell ref="K466:L466"/>
    <mergeCell ref="M466:O466"/>
    <mergeCell ref="P466:Q466"/>
    <mergeCell ref="R466:S466"/>
    <mergeCell ref="T466:U466"/>
    <mergeCell ref="V466:X466"/>
    <mergeCell ref="C467:J467"/>
    <mergeCell ref="K467:L467"/>
    <mergeCell ref="M467:O467"/>
    <mergeCell ref="P467:Q467"/>
    <mergeCell ref="R467:S467"/>
    <mergeCell ref="T467:U467"/>
    <mergeCell ref="V467:X467"/>
    <mergeCell ref="B468:O468"/>
    <mergeCell ref="P468:Q468"/>
    <mergeCell ref="R468:S468"/>
    <mergeCell ref="T468:U468"/>
    <mergeCell ref="V468:X468"/>
    <mergeCell ref="C463:J463"/>
    <mergeCell ref="K463:L463"/>
    <mergeCell ref="M463:O463"/>
    <mergeCell ref="P463:Q463"/>
    <mergeCell ref="R463:S463"/>
    <mergeCell ref="T463:U463"/>
    <mergeCell ref="V463:X463"/>
    <mergeCell ref="C464:J464"/>
    <mergeCell ref="K464:L464"/>
    <mergeCell ref="M464:O464"/>
    <mergeCell ref="P464:Q464"/>
    <mergeCell ref="R464:S464"/>
    <mergeCell ref="T464:U464"/>
    <mergeCell ref="V464:X464"/>
    <mergeCell ref="C465:J465"/>
    <mergeCell ref="K465:L465"/>
    <mergeCell ref="M465:O465"/>
    <mergeCell ref="P465:Q465"/>
    <mergeCell ref="R465:S465"/>
    <mergeCell ref="T465:U465"/>
    <mergeCell ref="V465:X465"/>
    <mergeCell ref="C460:J460"/>
    <mergeCell ref="K460:L460"/>
    <mergeCell ref="M460:O460"/>
    <mergeCell ref="P460:Q460"/>
    <mergeCell ref="R460:S460"/>
    <mergeCell ref="T460:U460"/>
    <mergeCell ref="V460:X460"/>
    <mergeCell ref="C461:J461"/>
    <mergeCell ref="K461:L461"/>
    <mergeCell ref="M461:O461"/>
    <mergeCell ref="P461:Q461"/>
    <mergeCell ref="R461:S461"/>
    <mergeCell ref="T461:U461"/>
    <mergeCell ref="V461:X461"/>
    <mergeCell ref="C462:J462"/>
    <mergeCell ref="K462:L462"/>
    <mergeCell ref="M462:O462"/>
    <mergeCell ref="P462:Q462"/>
    <mergeCell ref="R462:S462"/>
    <mergeCell ref="T462:U462"/>
    <mergeCell ref="V462:X462"/>
    <mergeCell ref="C457:J457"/>
    <mergeCell ref="K457:L457"/>
    <mergeCell ref="M457:O457"/>
    <mergeCell ref="P457:Q457"/>
    <mergeCell ref="R457:S457"/>
    <mergeCell ref="T457:U457"/>
    <mergeCell ref="V457:X457"/>
    <mergeCell ref="C458:J458"/>
    <mergeCell ref="K458:L458"/>
    <mergeCell ref="M458:O458"/>
    <mergeCell ref="P458:Q458"/>
    <mergeCell ref="R458:S458"/>
    <mergeCell ref="T458:U458"/>
    <mergeCell ref="V458:X458"/>
    <mergeCell ref="C459:J459"/>
    <mergeCell ref="K459:L459"/>
    <mergeCell ref="M459:O459"/>
    <mergeCell ref="P459:Q459"/>
    <mergeCell ref="R459:S459"/>
    <mergeCell ref="T459:U459"/>
    <mergeCell ref="V459:X459"/>
    <mergeCell ref="C454:J454"/>
    <mergeCell ref="K454:L454"/>
    <mergeCell ref="M454:O454"/>
    <mergeCell ref="P454:Q454"/>
    <mergeCell ref="R454:S454"/>
    <mergeCell ref="T454:U454"/>
    <mergeCell ref="V454:X454"/>
    <mergeCell ref="C455:J455"/>
    <mergeCell ref="K455:L455"/>
    <mergeCell ref="M455:O455"/>
    <mergeCell ref="P455:Q455"/>
    <mergeCell ref="R455:S455"/>
    <mergeCell ref="T455:U455"/>
    <mergeCell ref="V455:X455"/>
    <mergeCell ref="C456:J456"/>
    <mergeCell ref="K456:L456"/>
    <mergeCell ref="M456:O456"/>
    <mergeCell ref="P456:Q456"/>
    <mergeCell ref="R456:S456"/>
    <mergeCell ref="T456:U456"/>
    <mergeCell ref="V456:X456"/>
    <mergeCell ref="C451:J451"/>
    <mergeCell ref="K451:L451"/>
    <mergeCell ref="M451:O451"/>
    <mergeCell ref="P451:Q451"/>
    <mergeCell ref="R451:S451"/>
    <mergeCell ref="T451:U451"/>
    <mergeCell ref="V451:X451"/>
    <mergeCell ref="C452:J452"/>
    <mergeCell ref="K452:L452"/>
    <mergeCell ref="M452:O452"/>
    <mergeCell ref="P452:Q452"/>
    <mergeCell ref="R452:S452"/>
    <mergeCell ref="T452:U452"/>
    <mergeCell ref="V452:X452"/>
    <mergeCell ref="C453:J453"/>
    <mergeCell ref="K453:L453"/>
    <mergeCell ref="M453:O453"/>
    <mergeCell ref="P453:Q453"/>
    <mergeCell ref="R453:S453"/>
    <mergeCell ref="T453:U453"/>
    <mergeCell ref="V453:X453"/>
    <mergeCell ref="C448:J448"/>
    <mergeCell ref="K448:L448"/>
    <mergeCell ref="M448:O448"/>
    <mergeCell ref="P448:Q448"/>
    <mergeCell ref="R448:S448"/>
    <mergeCell ref="T448:U448"/>
    <mergeCell ref="V448:X448"/>
    <mergeCell ref="C449:J449"/>
    <mergeCell ref="K449:L449"/>
    <mergeCell ref="M449:O449"/>
    <mergeCell ref="P449:Q449"/>
    <mergeCell ref="R449:S449"/>
    <mergeCell ref="T449:U449"/>
    <mergeCell ref="V449:X449"/>
    <mergeCell ref="C450:J450"/>
    <mergeCell ref="K450:L450"/>
    <mergeCell ref="M450:O450"/>
    <mergeCell ref="P450:Q450"/>
    <mergeCell ref="R450:S450"/>
    <mergeCell ref="T450:U450"/>
    <mergeCell ref="V450:X450"/>
    <mergeCell ref="C445:J445"/>
    <mergeCell ref="K445:L445"/>
    <mergeCell ref="M445:O445"/>
    <mergeCell ref="P445:Q445"/>
    <mergeCell ref="R445:S445"/>
    <mergeCell ref="T445:U445"/>
    <mergeCell ref="V445:X445"/>
    <mergeCell ref="C446:J446"/>
    <mergeCell ref="K446:L446"/>
    <mergeCell ref="M446:O446"/>
    <mergeCell ref="P446:Q446"/>
    <mergeCell ref="R446:S446"/>
    <mergeCell ref="T446:U446"/>
    <mergeCell ref="V446:X446"/>
    <mergeCell ref="C447:J447"/>
    <mergeCell ref="K447:L447"/>
    <mergeCell ref="M447:O447"/>
    <mergeCell ref="P447:Q447"/>
    <mergeCell ref="R447:S447"/>
    <mergeCell ref="T447:U447"/>
    <mergeCell ref="V447:X447"/>
    <mergeCell ref="C442:J442"/>
    <mergeCell ref="K442:L442"/>
    <mergeCell ref="M442:O442"/>
    <mergeCell ref="P442:Q442"/>
    <mergeCell ref="R442:S442"/>
    <mergeCell ref="T442:U442"/>
    <mergeCell ref="V442:X442"/>
    <mergeCell ref="C443:J443"/>
    <mergeCell ref="K443:L443"/>
    <mergeCell ref="M443:O443"/>
    <mergeCell ref="P443:Q443"/>
    <mergeCell ref="R443:S443"/>
    <mergeCell ref="T443:U443"/>
    <mergeCell ref="V443:X443"/>
    <mergeCell ref="C444:J444"/>
    <mergeCell ref="K444:L444"/>
    <mergeCell ref="M444:O444"/>
    <mergeCell ref="P444:Q444"/>
    <mergeCell ref="R444:S444"/>
    <mergeCell ref="T444:U444"/>
    <mergeCell ref="V444:X444"/>
    <mergeCell ref="C439:J439"/>
    <mergeCell ref="K439:L439"/>
    <mergeCell ref="M439:O439"/>
    <mergeCell ref="P439:Q439"/>
    <mergeCell ref="R439:S439"/>
    <mergeCell ref="T439:U439"/>
    <mergeCell ref="V439:X439"/>
    <mergeCell ref="C440:J440"/>
    <mergeCell ref="K440:L440"/>
    <mergeCell ref="M440:O440"/>
    <mergeCell ref="P440:Q440"/>
    <mergeCell ref="R440:S440"/>
    <mergeCell ref="T440:U440"/>
    <mergeCell ref="V440:X440"/>
    <mergeCell ref="C441:J441"/>
    <mergeCell ref="K441:L441"/>
    <mergeCell ref="M441:O441"/>
    <mergeCell ref="P441:Q441"/>
    <mergeCell ref="R441:S441"/>
    <mergeCell ref="T441:U441"/>
    <mergeCell ref="V441:X441"/>
    <mergeCell ref="C436:J436"/>
    <mergeCell ref="K436:L436"/>
    <mergeCell ref="M436:O436"/>
    <mergeCell ref="P436:Q436"/>
    <mergeCell ref="R436:S436"/>
    <mergeCell ref="T436:U436"/>
    <mergeCell ref="V436:X436"/>
    <mergeCell ref="C437:J437"/>
    <mergeCell ref="K437:L437"/>
    <mergeCell ref="M437:O437"/>
    <mergeCell ref="P437:Q437"/>
    <mergeCell ref="R437:S437"/>
    <mergeCell ref="T437:U437"/>
    <mergeCell ref="V437:X437"/>
    <mergeCell ref="C438:J438"/>
    <mergeCell ref="K438:L438"/>
    <mergeCell ref="M438:O438"/>
    <mergeCell ref="P438:Q438"/>
    <mergeCell ref="R438:S438"/>
    <mergeCell ref="T438:U438"/>
    <mergeCell ref="V438:X438"/>
    <mergeCell ref="C433:J433"/>
    <mergeCell ref="K433:L433"/>
    <mergeCell ref="M433:O433"/>
    <mergeCell ref="P433:Q433"/>
    <mergeCell ref="R433:S433"/>
    <mergeCell ref="T433:U433"/>
    <mergeCell ref="V433:X433"/>
    <mergeCell ref="C434:J434"/>
    <mergeCell ref="K434:L434"/>
    <mergeCell ref="M434:O434"/>
    <mergeCell ref="P434:Q434"/>
    <mergeCell ref="R434:S434"/>
    <mergeCell ref="T434:U434"/>
    <mergeCell ref="V434:X434"/>
    <mergeCell ref="C435:J435"/>
    <mergeCell ref="K435:L435"/>
    <mergeCell ref="M435:O435"/>
    <mergeCell ref="P435:Q435"/>
    <mergeCell ref="R435:S435"/>
    <mergeCell ref="T435:U435"/>
    <mergeCell ref="V435:X435"/>
    <mergeCell ref="C430:J430"/>
    <mergeCell ref="K430:L430"/>
    <mergeCell ref="M430:O430"/>
    <mergeCell ref="P430:Q430"/>
    <mergeCell ref="R430:S430"/>
    <mergeCell ref="T430:U430"/>
    <mergeCell ref="V430:X430"/>
    <mergeCell ref="C431:J431"/>
    <mergeCell ref="K431:L431"/>
    <mergeCell ref="M431:O431"/>
    <mergeCell ref="P431:Q431"/>
    <mergeCell ref="R431:S431"/>
    <mergeCell ref="T431:U431"/>
    <mergeCell ref="V431:X431"/>
    <mergeCell ref="C432:J432"/>
    <mergeCell ref="K432:L432"/>
    <mergeCell ref="M432:O432"/>
    <mergeCell ref="P432:Q432"/>
    <mergeCell ref="R432:S432"/>
    <mergeCell ref="T432:U432"/>
    <mergeCell ref="V432:X432"/>
    <mergeCell ref="C427:J427"/>
    <mergeCell ref="K427:L427"/>
    <mergeCell ref="M427:O427"/>
    <mergeCell ref="P427:Q427"/>
    <mergeCell ref="R427:S427"/>
    <mergeCell ref="T427:U427"/>
    <mergeCell ref="V427:X427"/>
    <mergeCell ref="C428:J428"/>
    <mergeCell ref="K428:L428"/>
    <mergeCell ref="M428:O428"/>
    <mergeCell ref="P428:Q428"/>
    <mergeCell ref="R428:S428"/>
    <mergeCell ref="T428:U428"/>
    <mergeCell ref="V428:X428"/>
    <mergeCell ref="C429:J429"/>
    <mergeCell ref="K429:L429"/>
    <mergeCell ref="M429:O429"/>
    <mergeCell ref="P429:Q429"/>
    <mergeCell ref="R429:S429"/>
    <mergeCell ref="T429:U429"/>
    <mergeCell ref="V429:X429"/>
    <mergeCell ref="C424:J424"/>
    <mergeCell ref="K424:L424"/>
    <mergeCell ref="M424:O424"/>
    <mergeCell ref="P424:Q424"/>
    <mergeCell ref="R424:S424"/>
    <mergeCell ref="T424:U424"/>
    <mergeCell ref="V424:X424"/>
    <mergeCell ref="C425:J425"/>
    <mergeCell ref="K425:L425"/>
    <mergeCell ref="M425:O425"/>
    <mergeCell ref="P425:Q425"/>
    <mergeCell ref="R425:S425"/>
    <mergeCell ref="T425:U425"/>
    <mergeCell ref="V425:X425"/>
    <mergeCell ref="C426:J426"/>
    <mergeCell ref="K426:L426"/>
    <mergeCell ref="M426:O426"/>
    <mergeCell ref="P426:Q426"/>
    <mergeCell ref="R426:S426"/>
    <mergeCell ref="T426:U426"/>
    <mergeCell ref="V426:X426"/>
    <mergeCell ref="C421:J421"/>
    <mergeCell ref="K421:L421"/>
    <mergeCell ref="M421:O421"/>
    <mergeCell ref="P421:Q421"/>
    <mergeCell ref="R421:S421"/>
    <mergeCell ref="T421:U421"/>
    <mergeCell ref="V421:X421"/>
    <mergeCell ref="C422:J422"/>
    <mergeCell ref="K422:L422"/>
    <mergeCell ref="M422:O422"/>
    <mergeCell ref="P422:Q422"/>
    <mergeCell ref="R422:S422"/>
    <mergeCell ref="T422:U422"/>
    <mergeCell ref="V422:X422"/>
    <mergeCell ref="C423:J423"/>
    <mergeCell ref="K423:L423"/>
    <mergeCell ref="M423:O423"/>
    <mergeCell ref="P423:Q423"/>
    <mergeCell ref="R423:S423"/>
    <mergeCell ref="T423:U423"/>
    <mergeCell ref="V423:X423"/>
    <mergeCell ref="C418:J418"/>
    <mergeCell ref="K418:L418"/>
    <mergeCell ref="M418:O418"/>
    <mergeCell ref="P418:Q418"/>
    <mergeCell ref="R418:S418"/>
    <mergeCell ref="T418:U418"/>
    <mergeCell ref="V418:X418"/>
    <mergeCell ref="C419:J419"/>
    <mergeCell ref="K419:L419"/>
    <mergeCell ref="M419:O419"/>
    <mergeCell ref="P419:Q419"/>
    <mergeCell ref="R419:S419"/>
    <mergeCell ref="T419:U419"/>
    <mergeCell ref="V419:X419"/>
    <mergeCell ref="C420:J420"/>
    <mergeCell ref="K420:L420"/>
    <mergeCell ref="M420:O420"/>
    <mergeCell ref="P420:Q420"/>
    <mergeCell ref="R420:S420"/>
    <mergeCell ref="T420:U420"/>
    <mergeCell ref="V420:X420"/>
    <mergeCell ref="C415:J415"/>
    <mergeCell ref="K415:L415"/>
    <mergeCell ref="M415:O415"/>
    <mergeCell ref="P415:Q415"/>
    <mergeCell ref="R415:S415"/>
    <mergeCell ref="T415:U415"/>
    <mergeCell ref="V415:X415"/>
    <mergeCell ref="C416:J416"/>
    <mergeCell ref="K416:L416"/>
    <mergeCell ref="M416:O416"/>
    <mergeCell ref="P416:Q416"/>
    <mergeCell ref="R416:S416"/>
    <mergeCell ref="T416:U416"/>
    <mergeCell ref="V416:X416"/>
    <mergeCell ref="C417:J417"/>
    <mergeCell ref="K417:L417"/>
    <mergeCell ref="M417:O417"/>
    <mergeCell ref="P417:Q417"/>
    <mergeCell ref="R417:S417"/>
    <mergeCell ref="T417:U417"/>
    <mergeCell ref="V417:X417"/>
    <mergeCell ref="C412:J412"/>
    <mergeCell ref="K412:L412"/>
    <mergeCell ref="M412:O412"/>
    <mergeCell ref="P412:Q412"/>
    <mergeCell ref="R412:S412"/>
    <mergeCell ref="T412:U412"/>
    <mergeCell ref="V412:X412"/>
    <mergeCell ref="C413:J413"/>
    <mergeCell ref="K413:L413"/>
    <mergeCell ref="M413:O413"/>
    <mergeCell ref="P413:Q413"/>
    <mergeCell ref="R413:S413"/>
    <mergeCell ref="T413:U413"/>
    <mergeCell ref="V413:X413"/>
    <mergeCell ref="C414:J414"/>
    <mergeCell ref="K414:L414"/>
    <mergeCell ref="M414:O414"/>
    <mergeCell ref="P414:Q414"/>
    <mergeCell ref="R414:S414"/>
    <mergeCell ref="T414:U414"/>
    <mergeCell ref="V414:X414"/>
    <mergeCell ref="C409:J409"/>
    <mergeCell ref="K409:L409"/>
    <mergeCell ref="M409:O409"/>
    <mergeCell ref="P409:Q409"/>
    <mergeCell ref="R409:S409"/>
    <mergeCell ref="T409:U409"/>
    <mergeCell ref="V409:X409"/>
    <mergeCell ref="C410:J410"/>
    <mergeCell ref="K410:L410"/>
    <mergeCell ref="M410:O410"/>
    <mergeCell ref="P410:Q410"/>
    <mergeCell ref="R410:S410"/>
    <mergeCell ref="T410:U410"/>
    <mergeCell ref="V410:X410"/>
    <mergeCell ref="C411:J411"/>
    <mergeCell ref="K411:L411"/>
    <mergeCell ref="M411:O411"/>
    <mergeCell ref="P411:Q411"/>
    <mergeCell ref="R411:S411"/>
    <mergeCell ref="T411:U411"/>
    <mergeCell ref="V411:X411"/>
    <mergeCell ref="C406:J406"/>
    <mergeCell ref="K406:L406"/>
    <mergeCell ref="M406:O406"/>
    <mergeCell ref="P406:Q406"/>
    <mergeCell ref="R406:S406"/>
    <mergeCell ref="T406:U406"/>
    <mergeCell ref="V406:X406"/>
    <mergeCell ref="C407:J407"/>
    <mergeCell ref="K407:L407"/>
    <mergeCell ref="M407:O407"/>
    <mergeCell ref="P407:Q407"/>
    <mergeCell ref="R407:S407"/>
    <mergeCell ref="T407:U407"/>
    <mergeCell ref="V407:X407"/>
    <mergeCell ref="C408:J408"/>
    <mergeCell ref="K408:L408"/>
    <mergeCell ref="M408:O408"/>
    <mergeCell ref="P408:Q408"/>
    <mergeCell ref="R408:S408"/>
    <mergeCell ref="T408:U408"/>
    <mergeCell ref="V408:X408"/>
    <mergeCell ref="C403:J403"/>
    <mergeCell ref="K403:L403"/>
    <mergeCell ref="M403:O403"/>
    <mergeCell ref="P403:Q403"/>
    <mergeCell ref="R403:S403"/>
    <mergeCell ref="T403:U403"/>
    <mergeCell ref="V403:X403"/>
    <mergeCell ref="C404:J404"/>
    <mergeCell ref="K404:L404"/>
    <mergeCell ref="M404:O404"/>
    <mergeCell ref="P404:Q404"/>
    <mergeCell ref="R404:S404"/>
    <mergeCell ref="T404:U404"/>
    <mergeCell ref="V404:X404"/>
    <mergeCell ref="C405:J405"/>
    <mergeCell ref="K405:L405"/>
    <mergeCell ref="M405:O405"/>
    <mergeCell ref="P405:Q405"/>
    <mergeCell ref="R405:S405"/>
    <mergeCell ref="T405:U405"/>
    <mergeCell ref="V405:X405"/>
    <mergeCell ref="C400:J400"/>
    <mergeCell ref="K400:L400"/>
    <mergeCell ref="M400:O400"/>
    <mergeCell ref="P400:Q400"/>
    <mergeCell ref="R400:S400"/>
    <mergeCell ref="T400:U400"/>
    <mergeCell ref="V400:X400"/>
    <mergeCell ref="C401:J401"/>
    <mergeCell ref="K401:L401"/>
    <mergeCell ref="M401:O401"/>
    <mergeCell ref="P401:Q401"/>
    <mergeCell ref="R401:S401"/>
    <mergeCell ref="T401:U401"/>
    <mergeCell ref="V401:X401"/>
    <mergeCell ref="C402:J402"/>
    <mergeCell ref="K402:L402"/>
    <mergeCell ref="M402:O402"/>
    <mergeCell ref="P402:Q402"/>
    <mergeCell ref="R402:S402"/>
    <mergeCell ref="T402:U402"/>
    <mergeCell ref="V402:X402"/>
    <mergeCell ref="C397:J397"/>
    <mergeCell ref="K397:L397"/>
    <mergeCell ref="M397:O397"/>
    <mergeCell ref="P397:Q397"/>
    <mergeCell ref="R397:S397"/>
    <mergeCell ref="T397:U397"/>
    <mergeCell ref="V397:X397"/>
    <mergeCell ref="C398:J398"/>
    <mergeCell ref="K398:L398"/>
    <mergeCell ref="M398:O398"/>
    <mergeCell ref="P398:Q398"/>
    <mergeCell ref="R398:S398"/>
    <mergeCell ref="T398:U398"/>
    <mergeCell ref="V398:X398"/>
    <mergeCell ref="C399:J399"/>
    <mergeCell ref="K399:L399"/>
    <mergeCell ref="M399:O399"/>
    <mergeCell ref="P399:Q399"/>
    <mergeCell ref="R399:S399"/>
    <mergeCell ref="T399:U399"/>
    <mergeCell ref="V399:X399"/>
    <mergeCell ref="C394:J394"/>
    <mergeCell ref="K394:L394"/>
    <mergeCell ref="M394:O394"/>
    <mergeCell ref="P394:Q394"/>
    <mergeCell ref="R394:S394"/>
    <mergeCell ref="T394:U394"/>
    <mergeCell ref="V394:X394"/>
    <mergeCell ref="C395:J395"/>
    <mergeCell ref="K395:L395"/>
    <mergeCell ref="M395:O395"/>
    <mergeCell ref="P395:Q395"/>
    <mergeCell ref="R395:S395"/>
    <mergeCell ref="T395:U395"/>
    <mergeCell ref="V395:X395"/>
    <mergeCell ref="C396:J396"/>
    <mergeCell ref="K396:L396"/>
    <mergeCell ref="M396:O396"/>
    <mergeCell ref="P396:Q396"/>
    <mergeCell ref="R396:S396"/>
    <mergeCell ref="T396:U396"/>
    <mergeCell ref="V396:X396"/>
    <mergeCell ref="C391:J391"/>
    <mergeCell ref="K391:L391"/>
    <mergeCell ref="M391:O391"/>
    <mergeCell ref="P391:Q391"/>
    <mergeCell ref="R391:S391"/>
    <mergeCell ref="T391:U391"/>
    <mergeCell ref="V391:X391"/>
    <mergeCell ref="C392:J392"/>
    <mergeCell ref="K392:L392"/>
    <mergeCell ref="M392:O392"/>
    <mergeCell ref="P392:Q392"/>
    <mergeCell ref="R392:S392"/>
    <mergeCell ref="T392:U392"/>
    <mergeCell ref="V392:X392"/>
    <mergeCell ref="C393:J393"/>
    <mergeCell ref="K393:L393"/>
    <mergeCell ref="M393:O393"/>
    <mergeCell ref="P393:Q393"/>
    <mergeCell ref="R393:S393"/>
    <mergeCell ref="T393:U393"/>
    <mergeCell ref="V393:X393"/>
    <mergeCell ref="C388:J388"/>
    <mergeCell ref="K388:L388"/>
    <mergeCell ref="M388:O388"/>
    <mergeCell ref="P388:Q388"/>
    <mergeCell ref="R388:S388"/>
    <mergeCell ref="T388:U388"/>
    <mergeCell ref="V388:X388"/>
    <mergeCell ref="C389:J389"/>
    <mergeCell ref="K389:L389"/>
    <mergeCell ref="M389:O389"/>
    <mergeCell ref="P389:Q389"/>
    <mergeCell ref="R389:S389"/>
    <mergeCell ref="T389:U389"/>
    <mergeCell ref="V389:X389"/>
    <mergeCell ref="C390:J390"/>
    <mergeCell ref="K390:L390"/>
    <mergeCell ref="M390:O390"/>
    <mergeCell ref="P390:Q390"/>
    <mergeCell ref="R390:S390"/>
    <mergeCell ref="T390:U390"/>
    <mergeCell ref="V390:X390"/>
    <mergeCell ref="C385:J385"/>
    <mergeCell ref="K385:L385"/>
    <mergeCell ref="M385:O385"/>
    <mergeCell ref="P385:Q385"/>
    <mergeCell ref="R385:S385"/>
    <mergeCell ref="T385:U385"/>
    <mergeCell ref="V385:X385"/>
    <mergeCell ref="C386:J386"/>
    <mergeCell ref="K386:L386"/>
    <mergeCell ref="M386:O386"/>
    <mergeCell ref="P386:Q386"/>
    <mergeCell ref="R386:S386"/>
    <mergeCell ref="T386:U386"/>
    <mergeCell ref="V386:X386"/>
    <mergeCell ref="C387:J387"/>
    <mergeCell ref="K387:L387"/>
    <mergeCell ref="M387:O387"/>
    <mergeCell ref="P387:Q387"/>
    <mergeCell ref="R387:S387"/>
    <mergeCell ref="T387:U387"/>
    <mergeCell ref="V387:X387"/>
    <mergeCell ref="C382:J382"/>
    <mergeCell ref="K382:L382"/>
    <mergeCell ref="M382:O382"/>
    <mergeCell ref="P382:Q382"/>
    <mergeCell ref="R382:S382"/>
    <mergeCell ref="T382:U382"/>
    <mergeCell ref="V382:X382"/>
    <mergeCell ref="C383:J383"/>
    <mergeCell ref="K383:L383"/>
    <mergeCell ref="M383:O383"/>
    <mergeCell ref="P383:Q383"/>
    <mergeCell ref="R383:S383"/>
    <mergeCell ref="T383:U383"/>
    <mergeCell ref="V383:X383"/>
    <mergeCell ref="C384:J384"/>
    <mergeCell ref="K384:L384"/>
    <mergeCell ref="M384:O384"/>
    <mergeCell ref="P384:Q384"/>
    <mergeCell ref="R384:S384"/>
    <mergeCell ref="T384:U384"/>
    <mergeCell ref="V384:X384"/>
    <mergeCell ref="C379:J379"/>
    <mergeCell ref="K379:L379"/>
    <mergeCell ref="M379:O379"/>
    <mergeCell ref="P379:Q379"/>
    <mergeCell ref="R379:S379"/>
    <mergeCell ref="T379:U379"/>
    <mergeCell ref="V379:X379"/>
    <mergeCell ref="C380:J380"/>
    <mergeCell ref="K380:L380"/>
    <mergeCell ref="M380:O380"/>
    <mergeCell ref="P380:Q380"/>
    <mergeCell ref="R380:S380"/>
    <mergeCell ref="T380:U380"/>
    <mergeCell ref="V380:X380"/>
    <mergeCell ref="C381:J381"/>
    <mergeCell ref="K381:L381"/>
    <mergeCell ref="M381:O381"/>
    <mergeCell ref="P381:Q381"/>
    <mergeCell ref="R381:S381"/>
    <mergeCell ref="T381:U381"/>
    <mergeCell ref="V381:X381"/>
    <mergeCell ref="C376:J376"/>
    <mergeCell ref="K376:L376"/>
    <mergeCell ref="M376:O376"/>
    <mergeCell ref="P376:Q376"/>
    <mergeCell ref="R376:S376"/>
    <mergeCell ref="T376:U376"/>
    <mergeCell ref="V376:X376"/>
    <mergeCell ref="C377:J377"/>
    <mergeCell ref="K377:L377"/>
    <mergeCell ref="M377:O377"/>
    <mergeCell ref="P377:Q377"/>
    <mergeCell ref="R377:S377"/>
    <mergeCell ref="T377:U377"/>
    <mergeCell ref="V377:X377"/>
    <mergeCell ref="C378:J378"/>
    <mergeCell ref="K378:L378"/>
    <mergeCell ref="M378:O378"/>
    <mergeCell ref="P378:Q378"/>
    <mergeCell ref="R378:S378"/>
    <mergeCell ref="T378:U378"/>
    <mergeCell ref="V378:X378"/>
    <mergeCell ref="C373:J373"/>
    <mergeCell ref="K373:L373"/>
    <mergeCell ref="M373:O373"/>
    <mergeCell ref="P373:Q373"/>
    <mergeCell ref="R373:S373"/>
    <mergeCell ref="T373:U373"/>
    <mergeCell ref="V373:X373"/>
    <mergeCell ref="C374:J374"/>
    <mergeCell ref="K374:L374"/>
    <mergeCell ref="M374:O374"/>
    <mergeCell ref="P374:Q374"/>
    <mergeCell ref="R374:S374"/>
    <mergeCell ref="T374:U374"/>
    <mergeCell ref="V374:X374"/>
    <mergeCell ref="C375:J375"/>
    <mergeCell ref="K375:L375"/>
    <mergeCell ref="M375:O375"/>
    <mergeCell ref="P375:Q375"/>
    <mergeCell ref="R375:S375"/>
    <mergeCell ref="T375:U375"/>
    <mergeCell ref="V375:X375"/>
    <mergeCell ref="C370:J370"/>
    <mergeCell ref="K370:L370"/>
    <mergeCell ref="M370:O370"/>
    <mergeCell ref="P370:Q370"/>
    <mergeCell ref="R370:S370"/>
    <mergeCell ref="T370:U370"/>
    <mergeCell ref="V370:X370"/>
    <mergeCell ref="C371:J371"/>
    <mergeCell ref="K371:L371"/>
    <mergeCell ref="M371:O371"/>
    <mergeCell ref="P371:Q371"/>
    <mergeCell ref="R371:S371"/>
    <mergeCell ref="T371:U371"/>
    <mergeCell ref="V371:X371"/>
    <mergeCell ref="C372:J372"/>
    <mergeCell ref="K372:L372"/>
    <mergeCell ref="M372:O372"/>
    <mergeCell ref="P372:Q372"/>
    <mergeCell ref="R372:S372"/>
    <mergeCell ref="T372:U372"/>
    <mergeCell ref="V372:X372"/>
    <mergeCell ref="C367:J367"/>
    <mergeCell ref="K367:L367"/>
    <mergeCell ref="M367:O367"/>
    <mergeCell ref="P367:Q367"/>
    <mergeCell ref="R367:S367"/>
    <mergeCell ref="T367:U367"/>
    <mergeCell ref="V367:X367"/>
    <mergeCell ref="C368:J368"/>
    <mergeCell ref="K368:L368"/>
    <mergeCell ref="M368:O368"/>
    <mergeCell ref="P368:Q368"/>
    <mergeCell ref="R368:S368"/>
    <mergeCell ref="T368:U368"/>
    <mergeCell ref="V368:X368"/>
    <mergeCell ref="C369:J369"/>
    <mergeCell ref="K369:L369"/>
    <mergeCell ref="M369:O369"/>
    <mergeCell ref="P369:Q369"/>
    <mergeCell ref="R369:S369"/>
    <mergeCell ref="T369:U369"/>
    <mergeCell ref="V369:X369"/>
    <mergeCell ref="C364:J364"/>
    <mergeCell ref="K364:L364"/>
    <mergeCell ref="M364:O364"/>
    <mergeCell ref="P364:Q364"/>
    <mergeCell ref="R364:S364"/>
    <mergeCell ref="T364:U364"/>
    <mergeCell ref="V364:X364"/>
    <mergeCell ref="C365:J365"/>
    <mergeCell ref="K365:L365"/>
    <mergeCell ref="M365:O365"/>
    <mergeCell ref="P365:Q365"/>
    <mergeCell ref="R365:S365"/>
    <mergeCell ref="T365:U365"/>
    <mergeCell ref="V365:X365"/>
    <mergeCell ref="C366:J366"/>
    <mergeCell ref="K366:L366"/>
    <mergeCell ref="M366:O366"/>
    <mergeCell ref="P366:Q366"/>
    <mergeCell ref="R366:S366"/>
    <mergeCell ref="T366:U366"/>
    <mergeCell ref="V366:X366"/>
    <mergeCell ref="C361:J361"/>
    <mergeCell ref="K361:L361"/>
    <mergeCell ref="M361:O361"/>
    <mergeCell ref="P361:Q361"/>
    <mergeCell ref="R361:S361"/>
    <mergeCell ref="T361:U361"/>
    <mergeCell ref="V361:X361"/>
    <mergeCell ref="C362:J362"/>
    <mergeCell ref="K362:L362"/>
    <mergeCell ref="M362:O362"/>
    <mergeCell ref="P362:Q362"/>
    <mergeCell ref="R362:S362"/>
    <mergeCell ref="T362:U362"/>
    <mergeCell ref="V362:X362"/>
    <mergeCell ref="C363:J363"/>
    <mergeCell ref="K363:L363"/>
    <mergeCell ref="M363:O363"/>
    <mergeCell ref="P363:Q363"/>
    <mergeCell ref="R363:S363"/>
    <mergeCell ref="T363:U363"/>
    <mergeCell ref="V363:X363"/>
    <mergeCell ref="C358:J358"/>
    <mergeCell ref="K358:L358"/>
    <mergeCell ref="M358:O358"/>
    <mergeCell ref="P358:Q358"/>
    <mergeCell ref="R358:S358"/>
    <mergeCell ref="T358:U358"/>
    <mergeCell ref="V358:X358"/>
    <mergeCell ref="C359:J359"/>
    <mergeCell ref="K359:L359"/>
    <mergeCell ref="M359:O359"/>
    <mergeCell ref="P359:Q359"/>
    <mergeCell ref="R359:S359"/>
    <mergeCell ref="T359:U359"/>
    <mergeCell ref="V359:X359"/>
    <mergeCell ref="C360:J360"/>
    <mergeCell ref="K360:L360"/>
    <mergeCell ref="M360:O360"/>
    <mergeCell ref="P360:Q360"/>
    <mergeCell ref="R360:S360"/>
    <mergeCell ref="T360:U360"/>
    <mergeCell ref="V360:X360"/>
    <mergeCell ref="C355:J355"/>
    <mergeCell ref="K355:L355"/>
    <mergeCell ref="M355:O355"/>
    <mergeCell ref="P355:Q355"/>
    <mergeCell ref="R355:S355"/>
    <mergeCell ref="T355:U355"/>
    <mergeCell ref="V355:X355"/>
    <mergeCell ref="C356:J356"/>
    <mergeCell ref="K356:L356"/>
    <mergeCell ref="M356:O356"/>
    <mergeCell ref="P356:Q356"/>
    <mergeCell ref="R356:S356"/>
    <mergeCell ref="T356:U356"/>
    <mergeCell ref="V356:X356"/>
    <mergeCell ref="C357:J357"/>
    <mergeCell ref="K357:L357"/>
    <mergeCell ref="M357:O357"/>
    <mergeCell ref="P357:Q357"/>
    <mergeCell ref="R357:S357"/>
    <mergeCell ref="T357:U357"/>
    <mergeCell ref="V357:X357"/>
    <mergeCell ref="C352:J352"/>
    <mergeCell ref="K352:L352"/>
    <mergeCell ref="M352:O352"/>
    <mergeCell ref="P352:Q352"/>
    <mergeCell ref="R352:S352"/>
    <mergeCell ref="T352:U352"/>
    <mergeCell ref="V352:X352"/>
    <mergeCell ref="C353:J353"/>
    <mergeCell ref="K353:L353"/>
    <mergeCell ref="M353:O353"/>
    <mergeCell ref="P353:Q353"/>
    <mergeCell ref="R353:S353"/>
    <mergeCell ref="T353:U353"/>
    <mergeCell ref="V353:X353"/>
    <mergeCell ref="C354:J354"/>
    <mergeCell ref="K354:L354"/>
    <mergeCell ref="M354:O354"/>
    <mergeCell ref="P354:Q354"/>
    <mergeCell ref="R354:S354"/>
    <mergeCell ref="T354:U354"/>
    <mergeCell ref="V354:X354"/>
    <mergeCell ref="C349:J349"/>
    <mergeCell ref="K349:L349"/>
    <mergeCell ref="M349:O349"/>
    <mergeCell ref="P349:Q349"/>
    <mergeCell ref="R349:S349"/>
    <mergeCell ref="T349:U349"/>
    <mergeCell ref="V349:X349"/>
    <mergeCell ref="C350:J350"/>
    <mergeCell ref="K350:L350"/>
    <mergeCell ref="M350:O350"/>
    <mergeCell ref="P350:Q350"/>
    <mergeCell ref="R350:S350"/>
    <mergeCell ref="T350:U350"/>
    <mergeCell ref="V350:X350"/>
    <mergeCell ref="C351:J351"/>
    <mergeCell ref="K351:L351"/>
    <mergeCell ref="M351:O351"/>
    <mergeCell ref="P351:Q351"/>
    <mergeCell ref="R351:S351"/>
    <mergeCell ref="T351:U351"/>
    <mergeCell ref="V351:X351"/>
    <mergeCell ref="C346:J346"/>
    <mergeCell ref="K346:L346"/>
    <mergeCell ref="M346:O346"/>
    <mergeCell ref="P346:Q346"/>
    <mergeCell ref="R346:S346"/>
    <mergeCell ref="T346:U346"/>
    <mergeCell ref="V346:X346"/>
    <mergeCell ref="C347:J347"/>
    <mergeCell ref="K347:L347"/>
    <mergeCell ref="M347:O347"/>
    <mergeCell ref="P347:Q347"/>
    <mergeCell ref="R347:S347"/>
    <mergeCell ref="T347:U347"/>
    <mergeCell ref="V347:X347"/>
    <mergeCell ref="C348:J348"/>
    <mergeCell ref="K348:L348"/>
    <mergeCell ref="M348:O348"/>
    <mergeCell ref="P348:Q348"/>
    <mergeCell ref="R348:S348"/>
    <mergeCell ref="T348:U348"/>
    <mergeCell ref="V348:X348"/>
    <mergeCell ref="C343:J343"/>
    <mergeCell ref="K343:L343"/>
    <mergeCell ref="M343:O343"/>
    <mergeCell ref="P343:Q343"/>
    <mergeCell ref="R343:S343"/>
    <mergeCell ref="T343:U343"/>
    <mergeCell ref="V343:X343"/>
    <mergeCell ref="C344:J344"/>
    <mergeCell ref="K344:L344"/>
    <mergeCell ref="M344:O344"/>
    <mergeCell ref="P344:Q344"/>
    <mergeCell ref="R344:S344"/>
    <mergeCell ref="T344:U344"/>
    <mergeCell ref="V344:X344"/>
    <mergeCell ref="C345:J345"/>
    <mergeCell ref="K345:L345"/>
    <mergeCell ref="M345:O345"/>
    <mergeCell ref="P345:Q345"/>
    <mergeCell ref="R345:S345"/>
    <mergeCell ref="T345:U345"/>
    <mergeCell ref="V345:X345"/>
    <mergeCell ref="C340:J340"/>
    <mergeCell ref="K340:L340"/>
    <mergeCell ref="M340:O340"/>
    <mergeCell ref="P340:Q340"/>
    <mergeCell ref="R340:S340"/>
    <mergeCell ref="T340:U340"/>
    <mergeCell ref="V340:X340"/>
    <mergeCell ref="C341:J341"/>
    <mergeCell ref="K341:L341"/>
    <mergeCell ref="M341:O341"/>
    <mergeCell ref="P341:Q341"/>
    <mergeCell ref="R341:S341"/>
    <mergeCell ref="T341:U341"/>
    <mergeCell ref="V341:X341"/>
    <mergeCell ref="C342:J342"/>
    <mergeCell ref="K342:L342"/>
    <mergeCell ref="M342:O342"/>
    <mergeCell ref="P342:Q342"/>
    <mergeCell ref="R342:S342"/>
    <mergeCell ref="T342:U342"/>
    <mergeCell ref="V342:X342"/>
    <mergeCell ref="C337:J337"/>
    <mergeCell ref="K337:L337"/>
    <mergeCell ref="M337:O337"/>
    <mergeCell ref="P337:Q337"/>
    <mergeCell ref="R337:S337"/>
    <mergeCell ref="T337:U337"/>
    <mergeCell ref="V337:X337"/>
    <mergeCell ref="C338:J338"/>
    <mergeCell ref="K338:L338"/>
    <mergeCell ref="M338:O338"/>
    <mergeCell ref="P338:Q338"/>
    <mergeCell ref="R338:S338"/>
    <mergeCell ref="T338:U338"/>
    <mergeCell ref="V338:X338"/>
    <mergeCell ref="C339:J339"/>
    <mergeCell ref="K339:L339"/>
    <mergeCell ref="M339:O339"/>
    <mergeCell ref="P339:Q339"/>
    <mergeCell ref="R339:S339"/>
    <mergeCell ref="T339:U339"/>
    <mergeCell ref="V339:X339"/>
    <mergeCell ref="C334:J334"/>
    <mergeCell ref="K334:L334"/>
    <mergeCell ref="M334:O334"/>
    <mergeCell ref="P334:Q334"/>
    <mergeCell ref="R334:S334"/>
    <mergeCell ref="T334:U334"/>
    <mergeCell ref="V334:X334"/>
    <mergeCell ref="C335:J335"/>
    <mergeCell ref="K335:L335"/>
    <mergeCell ref="M335:O335"/>
    <mergeCell ref="P335:Q335"/>
    <mergeCell ref="R335:S335"/>
    <mergeCell ref="T335:U335"/>
    <mergeCell ref="V335:X335"/>
    <mergeCell ref="C336:J336"/>
    <mergeCell ref="K336:L336"/>
    <mergeCell ref="M336:O336"/>
    <mergeCell ref="P336:Q336"/>
    <mergeCell ref="R336:S336"/>
    <mergeCell ref="T336:U336"/>
    <mergeCell ref="V336:X336"/>
    <mergeCell ref="C331:J331"/>
    <mergeCell ref="K331:L331"/>
    <mergeCell ref="M331:O331"/>
    <mergeCell ref="P331:Q331"/>
    <mergeCell ref="R331:S331"/>
    <mergeCell ref="T331:U331"/>
    <mergeCell ref="V331:X331"/>
    <mergeCell ref="C332:J332"/>
    <mergeCell ref="K332:L332"/>
    <mergeCell ref="M332:O332"/>
    <mergeCell ref="P332:Q332"/>
    <mergeCell ref="R332:S332"/>
    <mergeCell ref="T332:U332"/>
    <mergeCell ref="V332:X332"/>
    <mergeCell ref="C333:J333"/>
    <mergeCell ref="K333:L333"/>
    <mergeCell ref="M333:O333"/>
    <mergeCell ref="P333:Q333"/>
    <mergeCell ref="R333:S333"/>
    <mergeCell ref="T333:U333"/>
    <mergeCell ref="V333:X333"/>
    <mergeCell ref="C328:J328"/>
    <mergeCell ref="K328:L328"/>
    <mergeCell ref="M328:O328"/>
    <mergeCell ref="P328:Q328"/>
    <mergeCell ref="R328:S328"/>
    <mergeCell ref="T328:U328"/>
    <mergeCell ref="V328:X328"/>
    <mergeCell ref="C329:J329"/>
    <mergeCell ref="K329:L329"/>
    <mergeCell ref="M329:O329"/>
    <mergeCell ref="P329:Q329"/>
    <mergeCell ref="R329:S329"/>
    <mergeCell ref="T329:U329"/>
    <mergeCell ref="V329:X329"/>
    <mergeCell ref="C330:J330"/>
    <mergeCell ref="K330:L330"/>
    <mergeCell ref="M330:O330"/>
    <mergeCell ref="P330:Q330"/>
    <mergeCell ref="R330:S330"/>
    <mergeCell ref="T330:U330"/>
    <mergeCell ref="V330:X330"/>
    <mergeCell ref="C325:J325"/>
    <mergeCell ref="K325:L325"/>
    <mergeCell ref="M325:O325"/>
    <mergeCell ref="P325:Q325"/>
    <mergeCell ref="R325:S325"/>
    <mergeCell ref="T325:U325"/>
    <mergeCell ref="V325:X325"/>
    <mergeCell ref="C326:J326"/>
    <mergeCell ref="K326:L326"/>
    <mergeCell ref="M326:O326"/>
    <mergeCell ref="P326:Q326"/>
    <mergeCell ref="R326:S326"/>
    <mergeCell ref="T326:U326"/>
    <mergeCell ref="V326:X326"/>
    <mergeCell ref="C327:J327"/>
    <mergeCell ref="K327:L327"/>
    <mergeCell ref="M327:O327"/>
    <mergeCell ref="P327:Q327"/>
    <mergeCell ref="R327:S327"/>
    <mergeCell ref="T327:U327"/>
    <mergeCell ref="V327:X327"/>
    <mergeCell ref="C322:J322"/>
    <mergeCell ref="K322:L322"/>
    <mergeCell ref="M322:O322"/>
    <mergeCell ref="P322:Q322"/>
    <mergeCell ref="R322:S322"/>
    <mergeCell ref="T322:U322"/>
    <mergeCell ref="V322:X322"/>
    <mergeCell ref="C323:J323"/>
    <mergeCell ref="K323:L323"/>
    <mergeCell ref="M323:O323"/>
    <mergeCell ref="P323:Q323"/>
    <mergeCell ref="R323:S323"/>
    <mergeCell ref="T323:U323"/>
    <mergeCell ref="V323:X323"/>
    <mergeCell ref="C324:J324"/>
    <mergeCell ref="K324:L324"/>
    <mergeCell ref="M324:O324"/>
    <mergeCell ref="P324:Q324"/>
    <mergeCell ref="R324:S324"/>
    <mergeCell ref="T324:U324"/>
    <mergeCell ref="V324:X324"/>
    <mergeCell ref="C319:J319"/>
    <mergeCell ref="K319:L319"/>
    <mergeCell ref="M319:O319"/>
    <mergeCell ref="P319:Q319"/>
    <mergeCell ref="R319:S319"/>
    <mergeCell ref="T319:U319"/>
    <mergeCell ref="V319:X319"/>
    <mergeCell ref="C320:J320"/>
    <mergeCell ref="K320:L320"/>
    <mergeCell ref="M320:O320"/>
    <mergeCell ref="P320:Q320"/>
    <mergeCell ref="R320:S320"/>
    <mergeCell ref="T320:U320"/>
    <mergeCell ref="V320:X320"/>
    <mergeCell ref="C321:J321"/>
    <mergeCell ref="K321:L321"/>
    <mergeCell ref="M321:O321"/>
    <mergeCell ref="P321:Q321"/>
    <mergeCell ref="R321:S321"/>
    <mergeCell ref="T321:U321"/>
    <mergeCell ref="V321:X321"/>
    <mergeCell ref="C316:J316"/>
    <mergeCell ref="K316:L316"/>
    <mergeCell ref="M316:O316"/>
    <mergeCell ref="P316:Q316"/>
    <mergeCell ref="R316:S316"/>
    <mergeCell ref="T316:U316"/>
    <mergeCell ref="V316:X316"/>
    <mergeCell ref="C317:J317"/>
    <mergeCell ref="K317:L317"/>
    <mergeCell ref="M317:O317"/>
    <mergeCell ref="P317:Q317"/>
    <mergeCell ref="R317:S317"/>
    <mergeCell ref="T317:U317"/>
    <mergeCell ref="V317:X317"/>
    <mergeCell ref="C318:J318"/>
    <mergeCell ref="K318:L318"/>
    <mergeCell ref="M318:O318"/>
    <mergeCell ref="P318:Q318"/>
    <mergeCell ref="R318:S318"/>
    <mergeCell ref="T318:U318"/>
    <mergeCell ref="V318:X318"/>
    <mergeCell ref="C313:J313"/>
    <mergeCell ref="K313:L313"/>
    <mergeCell ref="M313:O313"/>
    <mergeCell ref="P313:Q313"/>
    <mergeCell ref="R313:S313"/>
    <mergeCell ref="T313:U313"/>
    <mergeCell ref="V313:X313"/>
    <mergeCell ref="C314:J314"/>
    <mergeCell ref="K314:L314"/>
    <mergeCell ref="M314:O314"/>
    <mergeCell ref="P314:Q314"/>
    <mergeCell ref="R314:S314"/>
    <mergeCell ref="T314:U314"/>
    <mergeCell ref="V314:X314"/>
    <mergeCell ref="C315:J315"/>
    <mergeCell ref="K315:L315"/>
    <mergeCell ref="M315:O315"/>
    <mergeCell ref="P315:Q315"/>
    <mergeCell ref="R315:S315"/>
    <mergeCell ref="T315:U315"/>
    <mergeCell ref="V315:X315"/>
    <mergeCell ref="C310:J310"/>
    <mergeCell ref="K310:L310"/>
    <mergeCell ref="M310:O310"/>
    <mergeCell ref="P310:Q310"/>
    <mergeCell ref="R310:S310"/>
    <mergeCell ref="T310:U310"/>
    <mergeCell ref="V310:X310"/>
    <mergeCell ref="C311:J311"/>
    <mergeCell ref="K311:L311"/>
    <mergeCell ref="M311:O311"/>
    <mergeCell ref="P311:Q311"/>
    <mergeCell ref="R311:S311"/>
    <mergeCell ref="T311:U311"/>
    <mergeCell ref="V311:X311"/>
    <mergeCell ref="C312:J312"/>
    <mergeCell ref="K312:L312"/>
    <mergeCell ref="M312:O312"/>
    <mergeCell ref="P312:Q312"/>
    <mergeCell ref="R312:S312"/>
    <mergeCell ref="T312:U312"/>
    <mergeCell ref="V312:X312"/>
    <mergeCell ref="C307:J307"/>
    <mergeCell ref="K307:L307"/>
    <mergeCell ref="M307:O307"/>
    <mergeCell ref="P307:Q307"/>
    <mergeCell ref="R307:S307"/>
    <mergeCell ref="T307:U307"/>
    <mergeCell ref="V307:X307"/>
    <mergeCell ref="C308:J308"/>
    <mergeCell ref="K308:L308"/>
    <mergeCell ref="M308:O308"/>
    <mergeCell ref="P308:Q308"/>
    <mergeCell ref="R308:S308"/>
    <mergeCell ref="T308:U308"/>
    <mergeCell ref="V308:X308"/>
    <mergeCell ref="C309:J309"/>
    <mergeCell ref="K309:L309"/>
    <mergeCell ref="M309:O309"/>
    <mergeCell ref="P309:Q309"/>
    <mergeCell ref="R309:S309"/>
    <mergeCell ref="T309:U309"/>
    <mergeCell ref="V309:X309"/>
    <mergeCell ref="C304:J304"/>
    <mergeCell ref="K304:L304"/>
    <mergeCell ref="M304:O304"/>
    <mergeCell ref="P304:Q304"/>
    <mergeCell ref="R304:S304"/>
    <mergeCell ref="T304:U304"/>
    <mergeCell ref="V304:X304"/>
    <mergeCell ref="C305:J305"/>
    <mergeCell ref="K305:L305"/>
    <mergeCell ref="M305:O305"/>
    <mergeCell ref="P305:Q305"/>
    <mergeCell ref="R305:S305"/>
    <mergeCell ref="T305:U305"/>
    <mergeCell ref="V305:X305"/>
    <mergeCell ref="C306:J306"/>
    <mergeCell ref="K306:L306"/>
    <mergeCell ref="M306:O306"/>
    <mergeCell ref="P306:Q306"/>
    <mergeCell ref="R306:S306"/>
    <mergeCell ref="T306:U306"/>
    <mergeCell ref="V306:X306"/>
    <mergeCell ref="C301:J301"/>
    <mergeCell ref="K301:L301"/>
    <mergeCell ref="M301:O301"/>
    <mergeCell ref="P301:Q301"/>
    <mergeCell ref="R301:S301"/>
    <mergeCell ref="T301:U301"/>
    <mergeCell ref="V301:X301"/>
    <mergeCell ref="C302:J302"/>
    <mergeCell ref="K302:L302"/>
    <mergeCell ref="M302:O302"/>
    <mergeCell ref="P302:Q302"/>
    <mergeCell ref="R302:S302"/>
    <mergeCell ref="T302:U302"/>
    <mergeCell ref="V302:X302"/>
    <mergeCell ref="C303:J303"/>
    <mergeCell ref="K303:L303"/>
    <mergeCell ref="M303:O303"/>
    <mergeCell ref="P303:Q303"/>
    <mergeCell ref="R303:S303"/>
    <mergeCell ref="T303:U303"/>
    <mergeCell ref="V303:X303"/>
    <mergeCell ref="C298:J298"/>
    <mergeCell ref="K298:L298"/>
    <mergeCell ref="M298:O298"/>
    <mergeCell ref="P298:Q298"/>
    <mergeCell ref="R298:S298"/>
    <mergeCell ref="T298:U298"/>
    <mergeCell ref="V298:X298"/>
    <mergeCell ref="C299:J299"/>
    <mergeCell ref="K299:L299"/>
    <mergeCell ref="M299:O299"/>
    <mergeCell ref="P299:Q299"/>
    <mergeCell ref="R299:S299"/>
    <mergeCell ref="T299:U299"/>
    <mergeCell ref="V299:X299"/>
    <mergeCell ref="C300:J300"/>
    <mergeCell ref="K300:L300"/>
    <mergeCell ref="M300:O300"/>
    <mergeCell ref="P300:Q300"/>
    <mergeCell ref="R300:S300"/>
    <mergeCell ref="T300:U300"/>
    <mergeCell ref="V300:X300"/>
    <mergeCell ref="C295:J295"/>
    <mergeCell ref="K295:L295"/>
    <mergeCell ref="M295:O295"/>
    <mergeCell ref="P295:Q295"/>
    <mergeCell ref="R295:S295"/>
    <mergeCell ref="T295:U295"/>
    <mergeCell ref="V295:X295"/>
    <mergeCell ref="C296:J296"/>
    <mergeCell ref="K296:L296"/>
    <mergeCell ref="M296:O296"/>
    <mergeCell ref="P296:Q296"/>
    <mergeCell ref="R296:S296"/>
    <mergeCell ref="T296:U296"/>
    <mergeCell ref="V296:X296"/>
    <mergeCell ref="C297:J297"/>
    <mergeCell ref="K297:L297"/>
    <mergeCell ref="M297:O297"/>
    <mergeCell ref="P297:Q297"/>
    <mergeCell ref="R297:S297"/>
    <mergeCell ref="T297:U297"/>
    <mergeCell ref="V297:X297"/>
    <mergeCell ref="C292:J292"/>
    <mergeCell ref="K292:L292"/>
    <mergeCell ref="M292:O292"/>
    <mergeCell ref="P292:Q292"/>
    <mergeCell ref="R292:S292"/>
    <mergeCell ref="T292:U292"/>
    <mergeCell ref="V292:X292"/>
    <mergeCell ref="C293:J293"/>
    <mergeCell ref="K293:L293"/>
    <mergeCell ref="M293:O293"/>
    <mergeCell ref="P293:Q293"/>
    <mergeCell ref="R293:S293"/>
    <mergeCell ref="T293:U293"/>
    <mergeCell ref="V293:X293"/>
    <mergeCell ref="C294:J294"/>
    <mergeCell ref="K294:L294"/>
    <mergeCell ref="M294:O294"/>
    <mergeCell ref="P294:Q294"/>
    <mergeCell ref="R294:S294"/>
    <mergeCell ref="T294:U294"/>
    <mergeCell ref="V294:X294"/>
    <mergeCell ref="C289:J289"/>
    <mergeCell ref="K289:L289"/>
    <mergeCell ref="M289:O289"/>
    <mergeCell ref="P289:Q289"/>
    <mergeCell ref="R289:S289"/>
    <mergeCell ref="T289:U289"/>
    <mergeCell ref="V289:X289"/>
    <mergeCell ref="C290:J290"/>
    <mergeCell ref="K290:L290"/>
    <mergeCell ref="M290:O290"/>
    <mergeCell ref="P290:Q290"/>
    <mergeCell ref="R290:S290"/>
    <mergeCell ref="T290:U290"/>
    <mergeCell ref="V290:X290"/>
    <mergeCell ref="C291:J291"/>
    <mergeCell ref="K291:L291"/>
    <mergeCell ref="M291:O291"/>
    <mergeCell ref="P291:Q291"/>
    <mergeCell ref="R291:S291"/>
    <mergeCell ref="T291:U291"/>
    <mergeCell ref="V291:X291"/>
    <mergeCell ref="C286:J286"/>
    <mergeCell ref="K286:L286"/>
    <mergeCell ref="M286:O286"/>
    <mergeCell ref="P286:Q286"/>
    <mergeCell ref="R286:S286"/>
    <mergeCell ref="T286:U286"/>
    <mergeCell ref="V286:X286"/>
    <mergeCell ref="C287:J287"/>
    <mergeCell ref="K287:L287"/>
    <mergeCell ref="M287:O287"/>
    <mergeCell ref="P287:Q287"/>
    <mergeCell ref="R287:S287"/>
    <mergeCell ref="T287:U287"/>
    <mergeCell ref="V287:X287"/>
    <mergeCell ref="C288:J288"/>
    <mergeCell ref="K288:L288"/>
    <mergeCell ref="M288:O288"/>
    <mergeCell ref="P288:Q288"/>
    <mergeCell ref="R288:S288"/>
    <mergeCell ref="T288:U288"/>
    <mergeCell ref="V288:X288"/>
    <mergeCell ref="C283:J283"/>
    <mergeCell ref="K283:L283"/>
    <mergeCell ref="M283:O283"/>
    <mergeCell ref="P283:Q283"/>
    <mergeCell ref="R283:S283"/>
    <mergeCell ref="T283:U283"/>
    <mergeCell ref="V283:X283"/>
    <mergeCell ref="C284:J284"/>
    <mergeCell ref="K284:L284"/>
    <mergeCell ref="M284:O284"/>
    <mergeCell ref="P284:Q284"/>
    <mergeCell ref="R284:S284"/>
    <mergeCell ref="T284:U284"/>
    <mergeCell ref="V284:X284"/>
    <mergeCell ref="C285:J285"/>
    <mergeCell ref="K285:L285"/>
    <mergeCell ref="M285:O285"/>
    <mergeCell ref="P285:Q285"/>
    <mergeCell ref="R285:S285"/>
    <mergeCell ref="T285:U285"/>
    <mergeCell ref="V285:X285"/>
    <mergeCell ref="C280:J280"/>
    <mergeCell ref="K280:L280"/>
    <mergeCell ref="M280:O280"/>
    <mergeCell ref="P280:Q280"/>
    <mergeCell ref="R280:S280"/>
    <mergeCell ref="T280:U280"/>
    <mergeCell ref="V280:X280"/>
    <mergeCell ref="C281:J281"/>
    <mergeCell ref="K281:L281"/>
    <mergeCell ref="M281:O281"/>
    <mergeCell ref="P281:Q281"/>
    <mergeCell ref="R281:S281"/>
    <mergeCell ref="T281:U281"/>
    <mergeCell ref="V281:X281"/>
    <mergeCell ref="C282:J282"/>
    <mergeCell ref="K282:L282"/>
    <mergeCell ref="M282:O282"/>
    <mergeCell ref="P282:Q282"/>
    <mergeCell ref="R282:S282"/>
    <mergeCell ref="T282:U282"/>
    <mergeCell ref="V282:X282"/>
    <mergeCell ref="C277:J277"/>
    <mergeCell ref="K277:L277"/>
    <mergeCell ref="M277:O277"/>
    <mergeCell ref="P277:Q277"/>
    <mergeCell ref="R277:S277"/>
    <mergeCell ref="T277:U277"/>
    <mergeCell ref="V277:X277"/>
    <mergeCell ref="C278:J278"/>
    <mergeCell ref="K278:L278"/>
    <mergeCell ref="M278:O278"/>
    <mergeCell ref="P278:Q278"/>
    <mergeCell ref="R278:S278"/>
    <mergeCell ref="T278:U278"/>
    <mergeCell ref="V278:X278"/>
    <mergeCell ref="C279:J279"/>
    <mergeCell ref="K279:L279"/>
    <mergeCell ref="M279:O279"/>
    <mergeCell ref="P279:Q279"/>
    <mergeCell ref="R279:S279"/>
    <mergeCell ref="T279:U279"/>
    <mergeCell ref="V279:X279"/>
    <mergeCell ref="C274:J274"/>
    <mergeCell ref="K274:L274"/>
    <mergeCell ref="M274:O274"/>
    <mergeCell ref="P274:Q274"/>
    <mergeCell ref="R274:S274"/>
    <mergeCell ref="T274:U274"/>
    <mergeCell ref="V274:X274"/>
    <mergeCell ref="C275:J275"/>
    <mergeCell ref="K275:L275"/>
    <mergeCell ref="M275:O275"/>
    <mergeCell ref="P275:Q275"/>
    <mergeCell ref="R275:S275"/>
    <mergeCell ref="T275:U275"/>
    <mergeCell ref="V275:X275"/>
    <mergeCell ref="C276:J276"/>
    <mergeCell ref="K276:L276"/>
    <mergeCell ref="M276:O276"/>
    <mergeCell ref="P276:Q276"/>
    <mergeCell ref="R276:S276"/>
    <mergeCell ref="T276:U276"/>
    <mergeCell ref="V276:X276"/>
    <mergeCell ref="C271:J271"/>
    <mergeCell ref="K271:L271"/>
    <mergeCell ref="M271:O271"/>
    <mergeCell ref="P271:Q271"/>
    <mergeCell ref="R271:S271"/>
    <mergeCell ref="T271:U271"/>
    <mergeCell ref="V271:X271"/>
    <mergeCell ref="C272:J272"/>
    <mergeCell ref="K272:L272"/>
    <mergeCell ref="M272:O272"/>
    <mergeCell ref="P272:Q272"/>
    <mergeCell ref="R272:S272"/>
    <mergeCell ref="T272:U272"/>
    <mergeCell ref="V272:X272"/>
    <mergeCell ref="C273:J273"/>
    <mergeCell ref="K273:L273"/>
    <mergeCell ref="M273:O273"/>
    <mergeCell ref="P273:Q273"/>
    <mergeCell ref="R273:S273"/>
    <mergeCell ref="T273:U273"/>
    <mergeCell ref="V273:X273"/>
    <mergeCell ref="C268:J268"/>
    <mergeCell ref="K268:L268"/>
    <mergeCell ref="M268:O268"/>
    <mergeCell ref="P268:Q268"/>
    <mergeCell ref="R268:S268"/>
    <mergeCell ref="T268:U268"/>
    <mergeCell ref="V268:X268"/>
    <mergeCell ref="C269:J269"/>
    <mergeCell ref="K269:L269"/>
    <mergeCell ref="M269:O269"/>
    <mergeCell ref="P269:Q269"/>
    <mergeCell ref="R269:S269"/>
    <mergeCell ref="T269:U269"/>
    <mergeCell ref="V269:X269"/>
    <mergeCell ref="C270:J270"/>
    <mergeCell ref="K270:L270"/>
    <mergeCell ref="M270:O270"/>
    <mergeCell ref="P270:Q270"/>
    <mergeCell ref="R270:S270"/>
    <mergeCell ref="T270:U270"/>
    <mergeCell ref="V270:X270"/>
    <mergeCell ref="C265:J265"/>
    <mergeCell ref="K265:L265"/>
    <mergeCell ref="M265:O265"/>
    <mergeCell ref="P265:Q265"/>
    <mergeCell ref="R265:S265"/>
    <mergeCell ref="T265:U265"/>
    <mergeCell ref="V265:X265"/>
    <mergeCell ref="C266:J266"/>
    <mergeCell ref="K266:L266"/>
    <mergeCell ref="M266:O266"/>
    <mergeCell ref="P266:Q266"/>
    <mergeCell ref="R266:S266"/>
    <mergeCell ref="T266:U266"/>
    <mergeCell ref="V266:X266"/>
    <mergeCell ref="C267:J267"/>
    <mergeCell ref="K267:L267"/>
    <mergeCell ref="M267:O267"/>
    <mergeCell ref="P267:Q267"/>
    <mergeCell ref="R267:S267"/>
    <mergeCell ref="T267:U267"/>
    <mergeCell ref="V267:X267"/>
    <mergeCell ref="C262:J262"/>
    <mergeCell ref="K262:L262"/>
    <mergeCell ref="M262:O262"/>
    <mergeCell ref="P262:Q262"/>
    <mergeCell ref="R262:S262"/>
    <mergeCell ref="T262:U262"/>
    <mergeCell ref="V262:X262"/>
    <mergeCell ref="C263:J263"/>
    <mergeCell ref="K263:L263"/>
    <mergeCell ref="M263:O263"/>
    <mergeCell ref="P263:Q263"/>
    <mergeCell ref="R263:S263"/>
    <mergeCell ref="T263:U263"/>
    <mergeCell ref="V263:X263"/>
    <mergeCell ref="C264:J264"/>
    <mergeCell ref="K264:L264"/>
    <mergeCell ref="M264:O264"/>
    <mergeCell ref="P264:Q264"/>
    <mergeCell ref="R264:S264"/>
    <mergeCell ref="T264:U264"/>
    <mergeCell ref="V264:X264"/>
    <mergeCell ref="C259:J259"/>
    <mergeCell ref="K259:L259"/>
    <mergeCell ref="M259:O259"/>
    <mergeCell ref="P259:Q259"/>
    <mergeCell ref="R259:S259"/>
    <mergeCell ref="T259:U259"/>
    <mergeCell ref="V259:X259"/>
    <mergeCell ref="C260:J260"/>
    <mergeCell ref="K260:L260"/>
    <mergeCell ref="M260:O260"/>
    <mergeCell ref="P260:Q260"/>
    <mergeCell ref="R260:S260"/>
    <mergeCell ref="T260:U260"/>
    <mergeCell ref="V260:X260"/>
    <mergeCell ref="C261:J261"/>
    <mergeCell ref="K261:L261"/>
    <mergeCell ref="M261:O261"/>
    <mergeCell ref="P261:Q261"/>
    <mergeCell ref="R261:S261"/>
    <mergeCell ref="T261:U261"/>
    <mergeCell ref="V261:X261"/>
    <mergeCell ref="C256:J256"/>
    <mergeCell ref="K256:L256"/>
    <mergeCell ref="M256:O256"/>
    <mergeCell ref="P256:Q256"/>
    <mergeCell ref="R256:S256"/>
    <mergeCell ref="T256:U256"/>
    <mergeCell ref="V256:X256"/>
    <mergeCell ref="C257:J257"/>
    <mergeCell ref="K257:L257"/>
    <mergeCell ref="M257:O257"/>
    <mergeCell ref="P257:Q257"/>
    <mergeCell ref="R257:S257"/>
    <mergeCell ref="T257:U257"/>
    <mergeCell ref="V257:X257"/>
    <mergeCell ref="C258:J258"/>
    <mergeCell ref="K258:L258"/>
    <mergeCell ref="M258:O258"/>
    <mergeCell ref="P258:Q258"/>
    <mergeCell ref="R258:S258"/>
    <mergeCell ref="T258:U258"/>
    <mergeCell ref="V258:X258"/>
    <mergeCell ref="C253:J253"/>
    <mergeCell ref="K253:L253"/>
    <mergeCell ref="M253:O253"/>
    <mergeCell ref="P253:Q253"/>
    <mergeCell ref="R253:S253"/>
    <mergeCell ref="T253:U253"/>
    <mergeCell ref="V253:X253"/>
    <mergeCell ref="C254:J254"/>
    <mergeCell ref="K254:L254"/>
    <mergeCell ref="M254:O254"/>
    <mergeCell ref="P254:Q254"/>
    <mergeCell ref="R254:S254"/>
    <mergeCell ref="T254:U254"/>
    <mergeCell ref="V254:X254"/>
    <mergeCell ref="C255:J255"/>
    <mergeCell ref="K255:L255"/>
    <mergeCell ref="M255:O255"/>
    <mergeCell ref="P255:Q255"/>
    <mergeCell ref="R255:S255"/>
    <mergeCell ref="T255:U255"/>
    <mergeCell ref="V255:X255"/>
    <mergeCell ref="C250:J250"/>
    <mergeCell ref="K250:L250"/>
    <mergeCell ref="M250:O250"/>
    <mergeCell ref="P250:Q250"/>
    <mergeCell ref="R250:S250"/>
    <mergeCell ref="T250:U250"/>
    <mergeCell ref="V250:X250"/>
    <mergeCell ref="C251:J251"/>
    <mergeCell ref="K251:L251"/>
    <mergeCell ref="M251:O251"/>
    <mergeCell ref="P251:Q251"/>
    <mergeCell ref="R251:S251"/>
    <mergeCell ref="T251:U251"/>
    <mergeCell ref="V251:X251"/>
    <mergeCell ref="C252:J252"/>
    <mergeCell ref="K252:L252"/>
    <mergeCell ref="M252:O252"/>
    <mergeCell ref="P252:Q252"/>
    <mergeCell ref="R252:S252"/>
    <mergeCell ref="T252:U252"/>
    <mergeCell ref="V252:X252"/>
    <mergeCell ref="C247:J247"/>
    <mergeCell ref="K247:L247"/>
    <mergeCell ref="M247:O247"/>
    <mergeCell ref="P247:Q247"/>
    <mergeCell ref="R247:S247"/>
    <mergeCell ref="T247:U247"/>
    <mergeCell ref="V247:X247"/>
    <mergeCell ref="C248:J248"/>
    <mergeCell ref="K248:L248"/>
    <mergeCell ref="M248:O248"/>
    <mergeCell ref="P248:Q248"/>
    <mergeCell ref="R248:S248"/>
    <mergeCell ref="T248:U248"/>
    <mergeCell ref="V248:X248"/>
    <mergeCell ref="C249:J249"/>
    <mergeCell ref="K249:L249"/>
    <mergeCell ref="M249:O249"/>
    <mergeCell ref="P249:Q249"/>
    <mergeCell ref="R249:S249"/>
    <mergeCell ref="T249:U249"/>
    <mergeCell ref="V249:X249"/>
    <mergeCell ref="C244:J244"/>
    <mergeCell ref="K244:L244"/>
    <mergeCell ref="M244:O244"/>
    <mergeCell ref="P244:Q244"/>
    <mergeCell ref="R244:S244"/>
    <mergeCell ref="T244:U244"/>
    <mergeCell ref="V244:X244"/>
    <mergeCell ref="C245:J245"/>
    <mergeCell ref="K245:L245"/>
    <mergeCell ref="M245:O245"/>
    <mergeCell ref="P245:Q245"/>
    <mergeCell ref="R245:S245"/>
    <mergeCell ref="T245:U245"/>
    <mergeCell ref="V245:X245"/>
    <mergeCell ref="C246:J246"/>
    <mergeCell ref="K246:L246"/>
    <mergeCell ref="M246:O246"/>
    <mergeCell ref="P246:Q246"/>
    <mergeCell ref="R246:S246"/>
    <mergeCell ref="T246:U246"/>
    <mergeCell ref="V246:X246"/>
    <mergeCell ref="C241:J241"/>
    <mergeCell ref="K241:L241"/>
    <mergeCell ref="M241:O241"/>
    <mergeCell ref="P241:Q241"/>
    <mergeCell ref="R241:S241"/>
    <mergeCell ref="T241:U241"/>
    <mergeCell ref="V241:X241"/>
    <mergeCell ref="C242:J242"/>
    <mergeCell ref="K242:L242"/>
    <mergeCell ref="M242:O242"/>
    <mergeCell ref="P242:Q242"/>
    <mergeCell ref="R242:S242"/>
    <mergeCell ref="T242:U242"/>
    <mergeCell ref="V242:X242"/>
    <mergeCell ref="C243:J243"/>
    <mergeCell ref="K243:L243"/>
    <mergeCell ref="M243:O243"/>
    <mergeCell ref="P243:Q243"/>
    <mergeCell ref="R243:S243"/>
    <mergeCell ref="T243:U243"/>
    <mergeCell ref="V243:X243"/>
    <mergeCell ref="C238:J238"/>
    <mergeCell ref="K238:L238"/>
    <mergeCell ref="M238:O238"/>
    <mergeCell ref="P238:Q238"/>
    <mergeCell ref="R238:S238"/>
    <mergeCell ref="T238:U238"/>
    <mergeCell ref="V238:X238"/>
    <mergeCell ref="C239:J239"/>
    <mergeCell ref="K239:L239"/>
    <mergeCell ref="M239:O239"/>
    <mergeCell ref="P239:Q239"/>
    <mergeCell ref="R239:S239"/>
    <mergeCell ref="T239:U239"/>
    <mergeCell ref="V239:X239"/>
    <mergeCell ref="C240:J240"/>
    <mergeCell ref="K240:L240"/>
    <mergeCell ref="M240:O240"/>
    <mergeCell ref="P240:Q240"/>
    <mergeCell ref="R240:S240"/>
    <mergeCell ref="T240:U240"/>
    <mergeCell ref="V240:X240"/>
    <mergeCell ref="C235:J235"/>
    <mergeCell ref="K235:L235"/>
    <mergeCell ref="M235:O235"/>
    <mergeCell ref="P235:Q235"/>
    <mergeCell ref="R235:S235"/>
    <mergeCell ref="T235:U235"/>
    <mergeCell ref="V235:X235"/>
    <mergeCell ref="C236:J236"/>
    <mergeCell ref="K236:L236"/>
    <mergeCell ref="M236:O236"/>
    <mergeCell ref="P236:Q236"/>
    <mergeCell ref="R236:S236"/>
    <mergeCell ref="T236:U236"/>
    <mergeCell ref="V236:X236"/>
    <mergeCell ref="C237:J237"/>
    <mergeCell ref="K237:L237"/>
    <mergeCell ref="M237:O237"/>
    <mergeCell ref="P237:Q237"/>
    <mergeCell ref="R237:S237"/>
    <mergeCell ref="T237:U237"/>
    <mergeCell ref="V237:X237"/>
    <mergeCell ref="C232:J232"/>
    <mergeCell ref="K232:L232"/>
    <mergeCell ref="M232:O232"/>
    <mergeCell ref="P232:Q232"/>
    <mergeCell ref="R232:S232"/>
    <mergeCell ref="T232:U232"/>
    <mergeCell ref="V232:X232"/>
    <mergeCell ref="C233:J233"/>
    <mergeCell ref="K233:L233"/>
    <mergeCell ref="M233:O233"/>
    <mergeCell ref="P233:Q233"/>
    <mergeCell ref="R233:S233"/>
    <mergeCell ref="T233:U233"/>
    <mergeCell ref="V233:X233"/>
    <mergeCell ref="C234:J234"/>
    <mergeCell ref="K234:L234"/>
    <mergeCell ref="M234:O234"/>
    <mergeCell ref="P234:Q234"/>
    <mergeCell ref="R234:S234"/>
    <mergeCell ref="T234:U234"/>
    <mergeCell ref="V234:X234"/>
    <mergeCell ref="C229:J229"/>
    <mergeCell ref="K229:L229"/>
    <mergeCell ref="M229:O229"/>
    <mergeCell ref="P229:Q229"/>
    <mergeCell ref="R229:S229"/>
    <mergeCell ref="T229:U229"/>
    <mergeCell ref="V229:X229"/>
    <mergeCell ref="C230:J230"/>
    <mergeCell ref="K230:L230"/>
    <mergeCell ref="M230:O230"/>
    <mergeCell ref="P230:Q230"/>
    <mergeCell ref="R230:S230"/>
    <mergeCell ref="T230:U230"/>
    <mergeCell ref="V230:X230"/>
    <mergeCell ref="C231:J231"/>
    <mergeCell ref="K231:L231"/>
    <mergeCell ref="M231:O231"/>
    <mergeCell ref="P231:Q231"/>
    <mergeCell ref="R231:S231"/>
    <mergeCell ref="T231:U231"/>
    <mergeCell ref="V231:X231"/>
    <mergeCell ref="C226:J226"/>
    <mergeCell ref="K226:L226"/>
    <mergeCell ref="M226:O226"/>
    <mergeCell ref="P226:Q226"/>
    <mergeCell ref="R226:S226"/>
    <mergeCell ref="T226:U226"/>
    <mergeCell ref="V226:X226"/>
    <mergeCell ref="B227:J227"/>
    <mergeCell ref="K227:L227"/>
    <mergeCell ref="M227:O227"/>
    <mergeCell ref="P227:Q227"/>
    <mergeCell ref="R227:S227"/>
    <mergeCell ref="T227:U227"/>
    <mergeCell ref="V227:X227"/>
    <mergeCell ref="C228:J228"/>
    <mergeCell ref="K228:L228"/>
    <mergeCell ref="M228:O228"/>
    <mergeCell ref="P228:Q228"/>
    <mergeCell ref="R228:S228"/>
    <mergeCell ref="T228:U228"/>
    <mergeCell ref="V228:X228"/>
    <mergeCell ref="C223:J223"/>
    <mergeCell ref="K223:L223"/>
    <mergeCell ref="M223:O223"/>
    <mergeCell ref="P223:Q223"/>
    <mergeCell ref="R223:S223"/>
    <mergeCell ref="T223:U223"/>
    <mergeCell ref="V223:X223"/>
    <mergeCell ref="C224:J224"/>
    <mergeCell ref="K224:L224"/>
    <mergeCell ref="M224:O224"/>
    <mergeCell ref="P224:Q224"/>
    <mergeCell ref="R224:S224"/>
    <mergeCell ref="T224:U224"/>
    <mergeCell ref="V224:X224"/>
    <mergeCell ref="C225:J225"/>
    <mergeCell ref="K225:L225"/>
    <mergeCell ref="M225:O225"/>
    <mergeCell ref="P225:Q225"/>
    <mergeCell ref="R225:S225"/>
    <mergeCell ref="T225:U225"/>
    <mergeCell ref="V225:X225"/>
    <mergeCell ref="C220:J220"/>
    <mergeCell ref="K220:L220"/>
    <mergeCell ref="M220:O220"/>
    <mergeCell ref="P220:Q220"/>
    <mergeCell ref="R220:S220"/>
    <mergeCell ref="T220:U220"/>
    <mergeCell ref="V220:X220"/>
    <mergeCell ref="C221:J221"/>
    <mergeCell ref="K221:L221"/>
    <mergeCell ref="M221:O221"/>
    <mergeCell ref="P221:Q221"/>
    <mergeCell ref="R221:S221"/>
    <mergeCell ref="T221:U221"/>
    <mergeCell ref="V221:X221"/>
    <mergeCell ref="C222:J222"/>
    <mergeCell ref="K222:L222"/>
    <mergeCell ref="M222:O222"/>
    <mergeCell ref="P222:Q222"/>
    <mergeCell ref="R222:S222"/>
    <mergeCell ref="T222:U222"/>
    <mergeCell ref="V222:X222"/>
    <mergeCell ref="C217:J217"/>
    <mergeCell ref="K217:L217"/>
    <mergeCell ref="M217:O217"/>
    <mergeCell ref="P217:Q217"/>
    <mergeCell ref="R217:S217"/>
    <mergeCell ref="T217:U217"/>
    <mergeCell ref="V217:X217"/>
    <mergeCell ref="C218:J218"/>
    <mergeCell ref="K218:L218"/>
    <mergeCell ref="M218:O218"/>
    <mergeCell ref="P218:Q218"/>
    <mergeCell ref="R218:S218"/>
    <mergeCell ref="T218:U218"/>
    <mergeCell ref="V218:X218"/>
    <mergeCell ref="C219:J219"/>
    <mergeCell ref="K219:L219"/>
    <mergeCell ref="M219:O219"/>
    <mergeCell ref="P219:Q219"/>
    <mergeCell ref="R219:S219"/>
    <mergeCell ref="T219:U219"/>
    <mergeCell ref="V219:X219"/>
    <mergeCell ref="C214:J214"/>
    <mergeCell ref="K214:L214"/>
    <mergeCell ref="M214:O214"/>
    <mergeCell ref="P214:Q214"/>
    <mergeCell ref="R214:S214"/>
    <mergeCell ref="T214:U214"/>
    <mergeCell ref="V214:X214"/>
    <mergeCell ref="C215:J215"/>
    <mergeCell ref="K215:L215"/>
    <mergeCell ref="M215:O215"/>
    <mergeCell ref="P215:Q215"/>
    <mergeCell ref="R215:S215"/>
    <mergeCell ref="T215:U215"/>
    <mergeCell ref="V215:X215"/>
    <mergeCell ref="C216:J216"/>
    <mergeCell ref="K216:L216"/>
    <mergeCell ref="M216:O216"/>
    <mergeCell ref="P216:Q216"/>
    <mergeCell ref="R216:S216"/>
    <mergeCell ref="T216:U216"/>
    <mergeCell ref="V216:X216"/>
    <mergeCell ref="C211:J211"/>
    <mergeCell ref="K211:L211"/>
    <mergeCell ref="M211:O211"/>
    <mergeCell ref="P211:Q211"/>
    <mergeCell ref="R211:S211"/>
    <mergeCell ref="T211:U211"/>
    <mergeCell ref="V211:X211"/>
    <mergeCell ref="B212:J212"/>
    <mergeCell ref="K212:L212"/>
    <mergeCell ref="M212:O212"/>
    <mergeCell ref="P212:Q212"/>
    <mergeCell ref="R212:S212"/>
    <mergeCell ref="T212:U212"/>
    <mergeCell ref="V212:X212"/>
    <mergeCell ref="C213:J213"/>
    <mergeCell ref="K213:L213"/>
    <mergeCell ref="M213:O213"/>
    <mergeCell ref="P213:Q213"/>
    <mergeCell ref="R213:S213"/>
    <mergeCell ref="T213:U213"/>
    <mergeCell ref="V213:X213"/>
    <mergeCell ref="C208:J208"/>
    <mergeCell ref="K208:L208"/>
    <mergeCell ref="M208:O208"/>
    <mergeCell ref="P208:Q208"/>
    <mergeCell ref="R208:S208"/>
    <mergeCell ref="T208:U208"/>
    <mergeCell ref="V208:X208"/>
    <mergeCell ref="C209:J209"/>
    <mergeCell ref="K209:L209"/>
    <mergeCell ref="M209:O209"/>
    <mergeCell ref="P209:Q209"/>
    <mergeCell ref="R209:S209"/>
    <mergeCell ref="T209:U209"/>
    <mergeCell ref="V209:X209"/>
    <mergeCell ref="C210:J210"/>
    <mergeCell ref="K210:L210"/>
    <mergeCell ref="M210:O210"/>
    <mergeCell ref="P210:Q210"/>
    <mergeCell ref="R210:S210"/>
    <mergeCell ref="T210:U210"/>
    <mergeCell ref="V210:X210"/>
    <mergeCell ref="C205:J205"/>
    <mergeCell ref="K205:L205"/>
    <mergeCell ref="M205:O205"/>
    <mergeCell ref="P205:Q205"/>
    <mergeCell ref="R205:S205"/>
    <mergeCell ref="T205:U205"/>
    <mergeCell ref="V205:X205"/>
    <mergeCell ref="C206:J206"/>
    <mergeCell ref="K206:L206"/>
    <mergeCell ref="M206:O206"/>
    <mergeCell ref="P206:Q206"/>
    <mergeCell ref="R206:S206"/>
    <mergeCell ref="T206:U206"/>
    <mergeCell ref="V206:X206"/>
    <mergeCell ref="C207:J207"/>
    <mergeCell ref="K207:L207"/>
    <mergeCell ref="M207:O207"/>
    <mergeCell ref="P207:Q207"/>
    <mergeCell ref="R207:S207"/>
    <mergeCell ref="T207:U207"/>
    <mergeCell ref="V207:X207"/>
    <mergeCell ref="C202:J202"/>
    <mergeCell ref="K202:L202"/>
    <mergeCell ref="M202:O202"/>
    <mergeCell ref="P202:Q202"/>
    <mergeCell ref="R202:S202"/>
    <mergeCell ref="T202:U202"/>
    <mergeCell ref="V202:X202"/>
    <mergeCell ref="C203:J203"/>
    <mergeCell ref="K203:L203"/>
    <mergeCell ref="M203:O203"/>
    <mergeCell ref="P203:Q203"/>
    <mergeCell ref="R203:S203"/>
    <mergeCell ref="T203:U203"/>
    <mergeCell ref="V203:X203"/>
    <mergeCell ref="C204:J204"/>
    <mergeCell ref="K204:L204"/>
    <mergeCell ref="M204:O204"/>
    <mergeCell ref="P204:Q204"/>
    <mergeCell ref="R204:S204"/>
    <mergeCell ref="T204:U204"/>
    <mergeCell ref="V204:X204"/>
    <mergeCell ref="C199:J199"/>
    <mergeCell ref="K199:L199"/>
    <mergeCell ref="M199:O199"/>
    <mergeCell ref="P199:Q199"/>
    <mergeCell ref="R199:S199"/>
    <mergeCell ref="T199:U199"/>
    <mergeCell ref="V199:X199"/>
    <mergeCell ref="C200:J200"/>
    <mergeCell ref="K200:L200"/>
    <mergeCell ref="M200:O200"/>
    <mergeCell ref="P200:Q200"/>
    <mergeCell ref="R200:S200"/>
    <mergeCell ref="T200:U200"/>
    <mergeCell ref="V200:X200"/>
    <mergeCell ref="B201:J201"/>
    <mergeCell ref="K201:L201"/>
    <mergeCell ref="M201:O201"/>
    <mergeCell ref="P201:Q201"/>
    <mergeCell ref="R201:S201"/>
    <mergeCell ref="T201:U201"/>
    <mergeCell ref="V201:X201"/>
    <mergeCell ref="C196:J196"/>
    <mergeCell ref="K196:L196"/>
    <mergeCell ref="M196:O196"/>
    <mergeCell ref="P196:Q196"/>
    <mergeCell ref="R196:S196"/>
    <mergeCell ref="T196:U196"/>
    <mergeCell ref="V196:X196"/>
    <mergeCell ref="C197:J197"/>
    <mergeCell ref="K197:L197"/>
    <mergeCell ref="M197:O197"/>
    <mergeCell ref="P197:Q197"/>
    <mergeCell ref="R197:S197"/>
    <mergeCell ref="T197:U197"/>
    <mergeCell ref="V197:X197"/>
    <mergeCell ref="C198:J198"/>
    <mergeCell ref="K198:L198"/>
    <mergeCell ref="M198:O198"/>
    <mergeCell ref="P198:Q198"/>
    <mergeCell ref="R198:S198"/>
    <mergeCell ref="T198:U198"/>
    <mergeCell ref="V198:X198"/>
    <mergeCell ref="C193:J193"/>
    <mergeCell ref="K193:L193"/>
    <mergeCell ref="M193:O193"/>
    <mergeCell ref="P193:Q193"/>
    <mergeCell ref="R193:S193"/>
    <mergeCell ref="T193:U193"/>
    <mergeCell ref="V193:X193"/>
    <mergeCell ref="C194:J194"/>
    <mergeCell ref="K194:L194"/>
    <mergeCell ref="M194:O194"/>
    <mergeCell ref="P194:Q194"/>
    <mergeCell ref="R194:S194"/>
    <mergeCell ref="T194:U194"/>
    <mergeCell ref="V194:X194"/>
    <mergeCell ref="C195:J195"/>
    <mergeCell ref="K195:L195"/>
    <mergeCell ref="M195:O195"/>
    <mergeCell ref="P195:Q195"/>
    <mergeCell ref="R195:S195"/>
    <mergeCell ref="T195:U195"/>
    <mergeCell ref="V195:X195"/>
    <mergeCell ref="C190:J190"/>
    <mergeCell ref="K190:L190"/>
    <mergeCell ref="M190:O190"/>
    <mergeCell ref="P190:Q190"/>
    <mergeCell ref="R190:S190"/>
    <mergeCell ref="T190:U190"/>
    <mergeCell ref="V190:X190"/>
    <mergeCell ref="C191:J191"/>
    <mergeCell ref="K191:L191"/>
    <mergeCell ref="M191:O191"/>
    <mergeCell ref="P191:Q191"/>
    <mergeCell ref="R191:S191"/>
    <mergeCell ref="T191:U191"/>
    <mergeCell ref="V191:X191"/>
    <mergeCell ref="C192:J192"/>
    <mergeCell ref="K192:L192"/>
    <mergeCell ref="M192:O192"/>
    <mergeCell ref="P192:Q192"/>
    <mergeCell ref="R192:S192"/>
    <mergeCell ref="T192:U192"/>
    <mergeCell ref="V192:X192"/>
    <mergeCell ref="C187:J187"/>
    <mergeCell ref="K187:L187"/>
    <mergeCell ref="M187:O187"/>
    <mergeCell ref="P187:Q187"/>
    <mergeCell ref="R187:S187"/>
    <mergeCell ref="T187:U187"/>
    <mergeCell ref="V187:X187"/>
    <mergeCell ref="C188:J188"/>
    <mergeCell ref="K188:L188"/>
    <mergeCell ref="M188:O188"/>
    <mergeCell ref="P188:Q188"/>
    <mergeCell ref="R188:S188"/>
    <mergeCell ref="T188:U188"/>
    <mergeCell ref="V188:X188"/>
    <mergeCell ref="C189:J189"/>
    <mergeCell ref="K189:L189"/>
    <mergeCell ref="M189:O189"/>
    <mergeCell ref="P189:Q189"/>
    <mergeCell ref="R189:S189"/>
    <mergeCell ref="T189:U189"/>
    <mergeCell ref="V189:X189"/>
    <mergeCell ref="C184:J184"/>
    <mergeCell ref="K184:L184"/>
    <mergeCell ref="M184:O184"/>
    <mergeCell ref="P184:Q184"/>
    <mergeCell ref="R184:S184"/>
    <mergeCell ref="T184:U184"/>
    <mergeCell ref="V184:X184"/>
    <mergeCell ref="C185:J185"/>
    <mergeCell ref="K185:L185"/>
    <mergeCell ref="M185:O185"/>
    <mergeCell ref="P185:Q185"/>
    <mergeCell ref="R185:S185"/>
    <mergeCell ref="T185:U185"/>
    <mergeCell ref="V185:X185"/>
    <mergeCell ref="C186:J186"/>
    <mergeCell ref="K186:L186"/>
    <mergeCell ref="M186:O186"/>
    <mergeCell ref="P186:Q186"/>
    <mergeCell ref="R186:S186"/>
    <mergeCell ref="T186:U186"/>
    <mergeCell ref="V186:X186"/>
    <mergeCell ref="C181:J181"/>
    <mergeCell ref="K181:L181"/>
    <mergeCell ref="M181:O181"/>
    <mergeCell ref="P181:Q181"/>
    <mergeCell ref="R181:S181"/>
    <mergeCell ref="T181:U181"/>
    <mergeCell ref="V181:X181"/>
    <mergeCell ref="C182:J182"/>
    <mergeCell ref="K182:L182"/>
    <mergeCell ref="M182:O182"/>
    <mergeCell ref="P182:Q182"/>
    <mergeCell ref="R182:S182"/>
    <mergeCell ref="T182:U182"/>
    <mergeCell ref="V182:X182"/>
    <mergeCell ref="C183:J183"/>
    <mergeCell ref="K183:L183"/>
    <mergeCell ref="M183:O183"/>
    <mergeCell ref="P183:Q183"/>
    <mergeCell ref="R183:S183"/>
    <mergeCell ref="T183:U183"/>
    <mergeCell ref="V183:X183"/>
    <mergeCell ref="C178:J178"/>
    <mergeCell ref="K178:L178"/>
    <mergeCell ref="M178:O178"/>
    <mergeCell ref="P178:Q178"/>
    <mergeCell ref="R178:S178"/>
    <mergeCell ref="T178:U178"/>
    <mergeCell ref="V178:X178"/>
    <mergeCell ref="C179:J179"/>
    <mergeCell ref="K179:L179"/>
    <mergeCell ref="M179:O179"/>
    <mergeCell ref="P179:Q179"/>
    <mergeCell ref="R179:S179"/>
    <mergeCell ref="T179:U179"/>
    <mergeCell ref="V179:X179"/>
    <mergeCell ref="C180:J180"/>
    <mergeCell ref="K180:L180"/>
    <mergeCell ref="M180:O180"/>
    <mergeCell ref="P180:Q180"/>
    <mergeCell ref="R180:S180"/>
    <mergeCell ref="T180:U180"/>
    <mergeCell ref="V180:X180"/>
    <mergeCell ref="C175:J175"/>
    <mergeCell ref="K175:L175"/>
    <mergeCell ref="M175:O175"/>
    <mergeCell ref="P175:Q175"/>
    <mergeCell ref="R175:S175"/>
    <mergeCell ref="T175:U175"/>
    <mergeCell ref="V175:X175"/>
    <mergeCell ref="C176:J176"/>
    <mergeCell ref="K176:L176"/>
    <mergeCell ref="M176:O176"/>
    <mergeCell ref="P176:Q176"/>
    <mergeCell ref="R176:S176"/>
    <mergeCell ref="T176:U176"/>
    <mergeCell ref="V176:X176"/>
    <mergeCell ref="C177:J177"/>
    <mergeCell ref="K177:L177"/>
    <mergeCell ref="M177:O177"/>
    <mergeCell ref="P177:Q177"/>
    <mergeCell ref="R177:S177"/>
    <mergeCell ref="T177:U177"/>
    <mergeCell ref="V177:X177"/>
    <mergeCell ref="C172:J172"/>
    <mergeCell ref="K172:L172"/>
    <mergeCell ref="M172:O172"/>
    <mergeCell ref="P172:Q172"/>
    <mergeCell ref="R172:S172"/>
    <mergeCell ref="T172:U172"/>
    <mergeCell ref="V172:X172"/>
    <mergeCell ref="C173:J173"/>
    <mergeCell ref="K173:L173"/>
    <mergeCell ref="M173:O173"/>
    <mergeCell ref="P173:Q173"/>
    <mergeCell ref="R173:S173"/>
    <mergeCell ref="T173:U173"/>
    <mergeCell ref="V173:X173"/>
    <mergeCell ref="C174:J174"/>
    <mergeCell ref="K174:L174"/>
    <mergeCell ref="M174:O174"/>
    <mergeCell ref="P174:Q174"/>
    <mergeCell ref="R174:S174"/>
    <mergeCell ref="T174:U174"/>
    <mergeCell ref="V174:X174"/>
    <mergeCell ref="C169:J169"/>
    <mergeCell ref="K169:L169"/>
    <mergeCell ref="M169:O169"/>
    <mergeCell ref="P169:Q169"/>
    <mergeCell ref="R169:S169"/>
    <mergeCell ref="T169:U169"/>
    <mergeCell ref="V169:X169"/>
    <mergeCell ref="C170:J170"/>
    <mergeCell ref="K170:L170"/>
    <mergeCell ref="M170:O170"/>
    <mergeCell ref="P170:Q170"/>
    <mergeCell ref="R170:S170"/>
    <mergeCell ref="T170:U170"/>
    <mergeCell ref="V170:X170"/>
    <mergeCell ref="C171:J171"/>
    <mergeCell ref="K171:L171"/>
    <mergeCell ref="M171:O171"/>
    <mergeCell ref="P171:Q171"/>
    <mergeCell ref="R171:S171"/>
    <mergeCell ref="T171:U171"/>
    <mergeCell ref="V171:X171"/>
    <mergeCell ref="C166:J166"/>
    <mergeCell ref="K166:L166"/>
    <mergeCell ref="M166:O166"/>
    <mergeCell ref="P166:Q166"/>
    <mergeCell ref="R166:S166"/>
    <mergeCell ref="T166:U166"/>
    <mergeCell ref="V166:X166"/>
    <mergeCell ref="C167:J167"/>
    <mergeCell ref="K167:L167"/>
    <mergeCell ref="M167:O167"/>
    <mergeCell ref="P167:Q167"/>
    <mergeCell ref="R167:S167"/>
    <mergeCell ref="T167:U167"/>
    <mergeCell ref="V167:X167"/>
    <mergeCell ref="C168:J168"/>
    <mergeCell ref="K168:L168"/>
    <mergeCell ref="M168:O168"/>
    <mergeCell ref="P168:Q168"/>
    <mergeCell ref="R168:S168"/>
    <mergeCell ref="T168:U168"/>
    <mergeCell ref="V168:X168"/>
    <mergeCell ref="C163:J163"/>
    <mergeCell ref="K163:L163"/>
    <mergeCell ref="M163:O163"/>
    <mergeCell ref="P163:Q163"/>
    <mergeCell ref="R163:S163"/>
    <mergeCell ref="T163:U163"/>
    <mergeCell ref="V163:X163"/>
    <mergeCell ref="C164:J164"/>
    <mergeCell ref="K164:L164"/>
    <mergeCell ref="M164:O164"/>
    <mergeCell ref="P164:Q164"/>
    <mergeCell ref="R164:S164"/>
    <mergeCell ref="T164:U164"/>
    <mergeCell ref="V164:X164"/>
    <mergeCell ref="C165:J165"/>
    <mergeCell ref="K165:L165"/>
    <mergeCell ref="M165:O165"/>
    <mergeCell ref="P165:Q165"/>
    <mergeCell ref="R165:S165"/>
    <mergeCell ref="T165:U165"/>
    <mergeCell ref="V165:X165"/>
    <mergeCell ref="C160:J160"/>
    <mergeCell ref="K160:L160"/>
    <mergeCell ref="M160:O160"/>
    <mergeCell ref="P160:Q160"/>
    <mergeCell ref="R160:S160"/>
    <mergeCell ref="T160:U160"/>
    <mergeCell ref="V160:X160"/>
    <mergeCell ref="C161:J161"/>
    <mergeCell ref="K161:L161"/>
    <mergeCell ref="M161:O161"/>
    <mergeCell ref="P161:Q161"/>
    <mergeCell ref="R161:S161"/>
    <mergeCell ref="T161:U161"/>
    <mergeCell ref="V161:X161"/>
    <mergeCell ref="C162:J162"/>
    <mergeCell ref="K162:L162"/>
    <mergeCell ref="M162:O162"/>
    <mergeCell ref="P162:Q162"/>
    <mergeCell ref="R162:S162"/>
    <mergeCell ref="T162:U162"/>
    <mergeCell ref="V162:X162"/>
    <mergeCell ref="C157:J157"/>
    <mergeCell ref="K157:L157"/>
    <mergeCell ref="M157:O157"/>
    <mergeCell ref="P157:Q157"/>
    <mergeCell ref="R157:S157"/>
    <mergeCell ref="T157:U157"/>
    <mergeCell ref="V157:X157"/>
    <mergeCell ref="C158:J158"/>
    <mergeCell ref="K158:L158"/>
    <mergeCell ref="M158:O158"/>
    <mergeCell ref="P158:Q158"/>
    <mergeCell ref="R158:S158"/>
    <mergeCell ref="T158:U158"/>
    <mergeCell ref="V158:X158"/>
    <mergeCell ref="C159:J159"/>
    <mergeCell ref="K159:L159"/>
    <mergeCell ref="M159:O159"/>
    <mergeCell ref="P159:Q159"/>
    <mergeCell ref="R159:S159"/>
    <mergeCell ref="T159:U159"/>
    <mergeCell ref="V159:X159"/>
    <mergeCell ref="C154:J154"/>
    <mergeCell ref="K154:L154"/>
    <mergeCell ref="M154:O154"/>
    <mergeCell ref="P154:Q154"/>
    <mergeCell ref="R154:S154"/>
    <mergeCell ref="T154:U154"/>
    <mergeCell ref="V154:X154"/>
    <mergeCell ref="C155:J155"/>
    <mergeCell ref="K155:L155"/>
    <mergeCell ref="M155:O155"/>
    <mergeCell ref="P155:Q155"/>
    <mergeCell ref="R155:S155"/>
    <mergeCell ref="T155:U155"/>
    <mergeCell ref="V155:X155"/>
    <mergeCell ref="C156:J156"/>
    <mergeCell ref="K156:L156"/>
    <mergeCell ref="M156:O156"/>
    <mergeCell ref="P156:Q156"/>
    <mergeCell ref="R156:S156"/>
    <mergeCell ref="T156:U156"/>
    <mergeCell ref="V156:X156"/>
    <mergeCell ref="C151:J151"/>
    <mergeCell ref="K151:L151"/>
    <mergeCell ref="M151:O151"/>
    <mergeCell ref="P151:Q151"/>
    <mergeCell ref="R151:S151"/>
    <mergeCell ref="T151:U151"/>
    <mergeCell ref="V151:X151"/>
    <mergeCell ref="C152:J152"/>
    <mergeCell ref="K152:L152"/>
    <mergeCell ref="M152:O152"/>
    <mergeCell ref="P152:Q152"/>
    <mergeCell ref="R152:S152"/>
    <mergeCell ref="T152:U152"/>
    <mergeCell ref="V152:X152"/>
    <mergeCell ref="C153:J153"/>
    <mergeCell ref="K153:L153"/>
    <mergeCell ref="M153:O153"/>
    <mergeCell ref="P153:Q153"/>
    <mergeCell ref="R153:S153"/>
    <mergeCell ref="T153:U153"/>
    <mergeCell ref="V153:X153"/>
    <mergeCell ref="C148:J148"/>
    <mergeCell ref="K148:L148"/>
    <mergeCell ref="M148:O148"/>
    <mergeCell ref="P148:Q148"/>
    <mergeCell ref="R148:S148"/>
    <mergeCell ref="T148:U148"/>
    <mergeCell ref="V148:X148"/>
    <mergeCell ref="C149:J149"/>
    <mergeCell ref="K149:L149"/>
    <mergeCell ref="M149:O149"/>
    <mergeCell ref="P149:Q149"/>
    <mergeCell ref="R149:S149"/>
    <mergeCell ref="T149:U149"/>
    <mergeCell ref="V149:X149"/>
    <mergeCell ref="C150:J150"/>
    <mergeCell ref="K150:L150"/>
    <mergeCell ref="M150:O150"/>
    <mergeCell ref="P150:Q150"/>
    <mergeCell ref="R150:S150"/>
    <mergeCell ref="T150:U150"/>
    <mergeCell ref="V150:X150"/>
    <mergeCell ref="C145:J145"/>
    <mergeCell ref="K145:L145"/>
    <mergeCell ref="M145:O145"/>
    <mergeCell ref="P145:Q145"/>
    <mergeCell ref="R145:S145"/>
    <mergeCell ref="T145:U145"/>
    <mergeCell ref="V145:X145"/>
    <mergeCell ref="C146:J146"/>
    <mergeCell ref="K146:L146"/>
    <mergeCell ref="M146:O146"/>
    <mergeCell ref="P146:Q146"/>
    <mergeCell ref="R146:S146"/>
    <mergeCell ref="T146:U146"/>
    <mergeCell ref="V146:X146"/>
    <mergeCell ref="C147:J147"/>
    <mergeCell ref="K147:L147"/>
    <mergeCell ref="M147:O147"/>
    <mergeCell ref="P147:Q147"/>
    <mergeCell ref="R147:S147"/>
    <mergeCell ref="T147:U147"/>
    <mergeCell ref="V147:X147"/>
    <mergeCell ref="C142:J142"/>
    <mergeCell ref="K142:L142"/>
    <mergeCell ref="M142:O142"/>
    <mergeCell ref="P142:Q142"/>
    <mergeCell ref="R142:S142"/>
    <mergeCell ref="T142:U142"/>
    <mergeCell ref="V142:X142"/>
    <mergeCell ref="C143:J143"/>
    <mergeCell ref="K143:L143"/>
    <mergeCell ref="M143:O143"/>
    <mergeCell ref="P143:Q143"/>
    <mergeCell ref="R143:S143"/>
    <mergeCell ref="T143:U143"/>
    <mergeCell ref="V143:X143"/>
    <mergeCell ref="C144:J144"/>
    <mergeCell ref="K144:L144"/>
    <mergeCell ref="M144:O144"/>
    <mergeCell ref="P144:Q144"/>
    <mergeCell ref="R144:S144"/>
    <mergeCell ref="T144:U144"/>
    <mergeCell ref="V144:X144"/>
    <mergeCell ref="C139:J139"/>
    <mergeCell ref="K139:L139"/>
    <mergeCell ref="M139:O139"/>
    <mergeCell ref="P139:Q139"/>
    <mergeCell ref="R139:S139"/>
    <mergeCell ref="T139:U139"/>
    <mergeCell ref="V139:X139"/>
    <mergeCell ref="C140:J140"/>
    <mergeCell ref="K140:L140"/>
    <mergeCell ref="M140:O140"/>
    <mergeCell ref="P140:Q140"/>
    <mergeCell ref="R140:S140"/>
    <mergeCell ref="T140:U140"/>
    <mergeCell ref="V140:X140"/>
    <mergeCell ref="C141:J141"/>
    <mergeCell ref="K141:L141"/>
    <mergeCell ref="M141:O141"/>
    <mergeCell ref="P141:Q141"/>
    <mergeCell ref="R141:S141"/>
    <mergeCell ref="T141:U141"/>
    <mergeCell ref="V141:X141"/>
    <mergeCell ref="C136:J136"/>
    <mergeCell ref="K136:L136"/>
    <mergeCell ref="M136:O136"/>
    <mergeCell ref="P136:Q136"/>
    <mergeCell ref="R136:S136"/>
    <mergeCell ref="T136:U136"/>
    <mergeCell ref="V136:X136"/>
    <mergeCell ref="C137:J137"/>
    <mergeCell ref="K137:L137"/>
    <mergeCell ref="M137:O137"/>
    <mergeCell ref="P137:Q137"/>
    <mergeCell ref="R137:S137"/>
    <mergeCell ref="T137:U137"/>
    <mergeCell ref="V137:X137"/>
    <mergeCell ref="B138:J138"/>
    <mergeCell ref="K138:L138"/>
    <mergeCell ref="M138:O138"/>
    <mergeCell ref="P138:Q138"/>
    <mergeCell ref="R138:S138"/>
    <mergeCell ref="T138:U138"/>
    <mergeCell ref="V138:X138"/>
    <mergeCell ref="C133:J133"/>
    <mergeCell ref="K133:L133"/>
    <mergeCell ref="M133:O133"/>
    <mergeCell ref="P133:Q133"/>
    <mergeCell ref="R133:S133"/>
    <mergeCell ref="T133:U133"/>
    <mergeCell ref="V133:X133"/>
    <mergeCell ref="C134:J134"/>
    <mergeCell ref="K134:L134"/>
    <mergeCell ref="M134:O134"/>
    <mergeCell ref="P134:Q134"/>
    <mergeCell ref="R134:S134"/>
    <mergeCell ref="T134:U134"/>
    <mergeCell ref="V134:X134"/>
    <mergeCell ref="C135:J135"/>
    <mergeCell ref="K135:L135"/>
    <mergeCell ref="M135:O135"/>
    <mergeCell ref="P135:Q135"/>
    <mergeCell ref="R135:S135"/>
    <mergeCell ref="T135:U135"/>
    <mergeCell ref="V135:X135"/>
    <mergeCell ref="C130:J130"/>
    <mergeCell ref="K130:L130"/>
    <mergeCell ref="M130:O130"/>
    <mergeCell ref="P130:Q130"/>
    <mergeCell ref="R130:S130"/>
    <mergeCell ref="T130:U130"/>
    <mergeCell ref="V130:X130"/>
    <mergeCell ref="C131:J131"/>
    <mergeCell ref="K131:L131"/>
    <mergeCell ref="M131:O131"/>
    <mergeCell ref="P131:Q131"/>
    <mergeCell ref="R131:S131"/>
    <mergeCell ref="T131:U131"/>
    <mergeCell ref="V131:X131"/>
    <mergeCell ref="C132:J132"/>
    <mergeCell ref="K132:L132"/>
    <mergeCell ref="M132:O132"/>
    <mergeCell ref="P132:Q132"/>
    <mergeCell ref="R132:S132"/>
    <mergeCell ref="T132:U132"/>
    <mergeCell ref="V132:X132"/>
    <mergeCell ref="C127:J127"/>
    <mergeCell ref="K127:L127"/>
    <mergeCell ref="M127:O127"/>
    <mergeCell ref="P127:Q127"/>
    <mergeCell ref="R127:S127"/>
    <mergeCell ref="T127:U127"/>
    <mergeCell ref="V127:X127"/>
    <mergeCell ref="C128:J128"/>
    <mergeCell ref="K128:L128"/>
    <mergeCell ref="M128:O128"/>
    <mergeCell ref="P128:Q128"/>
    <mergeCell ref="R128:S128"/>
    <mergeCell ref="T128:U128"/>
    <mergeCell ref="V128:X128"/>
    <mergeCell ref="C129:J129"/>
    <mergeCell ref="K129:L129"/>
    <mergeCell ref="M129:O129"/>
    <mergeCell ref="P129:Q129"/>
    <mergeCell ref="R129:S129"/>
    <mergeCell ref="T129:U129"/>
    <mergeCell ref="V129:X129"/>
    <mergeCell ref="C124:J124"/>
    <mergeCell ref="K124:L124"/>
    <mergeCell ref="M124:O124"/>
    <mergeCell ref="P124:Q124"/>
    <mergeCell ref="R124:S124"/>
    <mergeCell ref="T124:U124"/>
    <mergeCell ref="V124:X124"/>
    <mergeCell ref="C125:J125"/>
    <mergeCell ref="K125:L125"/>
    <mergeCell ref="M125:O125"/>
    <mergeCell ref="P125:Q125"/>
    <mergeCell ref="R125:S125"/>
    <mergeCell ref="T125:U125"/>
    <mergeCell ref="V125:X125"/>
    <mergeCell ref="C126:J126"/>
    <mergeCell ref="K126:L126"/>
    <mergeCell ref="M126:O126"/>
    <mergeCell ref="P126:Q126"/>
    <mergeCell ref="R126:S126"/>
    <mergeCell ref="T126:U126"/>
    <mergeCell ref="V126:X126"/>
    <mergeCell ref="C121:J121"/>
    <mergeCell ref="K121:L121"/>
    <mergeCell ref="M121:O121"/>
    <mergeCell ref="P121:Q121"/>
    <mergeCell ref="R121:S121"/>
    <mergeCell ref="T121:U121"/>
    <mergeCell ref="V121:X121"/>
    <mergeCell ref="C122:J122"/>
    <mergeCell ref="K122:L122"/>
    <mergeCell ref="M122:O122"/>
    <mergeCell ref="P122:Q122"/>
    <mergeCell ref="R122:S122"/>
    <mergeCell ref="T122:U122"/>
    <mergeCell ref="V122:X122"/>
    <mergeCell ref="C123:J123"/>
    <mergeCell ref="K123:L123"/>
    <mergeCell ref="M123:O123"/>
    <mergeCell ref="P123:Q123"/>
    <mergeCell ref="R123:S123"/>
    <mergeCell ref="T123:U123"/>
    <mergeCell ref="V123:X123"/>
    <mergeCell ref="C118:J118"/>
    <mergeCell ref="K118:L118"/>
    <mergeCell ref="M118:O118"/>
    <mergeCell ref="P118:Q118"/>
    <mergeCell ref="R118:S118"/>
    <mergeCell ref="T118:U118"/>
    <mergeCell ref="V118:X118"/>
    <mergeCell ref="C119:J119"/>
    <mergeCell ref="K119:L119"/>
    <mergeCell ref="M119:O119"/>
    <mergeCell ref="P119:Q119"/>
    <mergeCell ref="R119:S119"/>
    <mergeCell ref="T119:U119"/>
    <mergeCell ref="V119:X119"/>
    <mergeCell ref="C120:J120"/>
    <mergeCell ref="K120:L120"/>
    <mergeCell ref="M120:O120"/>
    <mergeCell ref="P120:Q120"/>
    <mergeCell ref="R120:S120"/>
    <mergeCell ref="T120:U120"/>
    <mergeCell ref="V120:X120"/>
    <mergeCell ref="C115:J115"/>
    <mergeCell ref="K115:L115"/>
    <mergeCell ref="M115:O115"/>
    <mergeCell ref="P115:Q115"/>
    <mergeCell ref="R115:S115"/>
    <mergeCell ref="T115:U115"/>
    <mergeCell ref="V115:X115"/>
    <mergeCell ref="C116:J116"/>
    <mergeCell ref="K116:L116"/>
    <mergeCell ref="M116:O116"/>
    <mergeCell ref="P116:Q116"/>
    <mergeCell ref="R116:S116"/>
    <mergeCell ref="T116:U116"/>
    <mergeCell ref="V116:X116"/>
    <mergeCell ref="C117:J117"/>
    <mergeCell ref="K117:L117"/>
    <mergeCell ref="M117:O117"/>
    <mergeCell ref="P117:Q117"/>
    <mergeCell ref="R117:S117"/>
    <mergeCell ref="T117:U117"/>
    <mergeCell ref="V117:X117"/>
    <mergeCell ref="C112:J112"/>
    <mergeCell ref="K112:L112"/>
    <mergeCell ref="M112:O112"/>
    <mergeCell ref="P112:Q112"/>
    <mergeCell ref="R112:S112"/>
    <mergeCell ref="T112:U112"/>
    <mergeCell ref="V112:X112"/>
    <mergeCell ref="C113:J113"/>
    <mergeCell ref="K113:L113"/>
    <mergeCell ref="M113:O113"/>
    <mergeCell ref="P113:Q113"/>
    <mergeCell ref="R113:S113"/>
    <mergeCell ref="T113:U113"/>
    <mergeCell ref="V113:X113"/>
    <mergeCell ref="C114:J114"/>
    <mergeCell ref="K114:L114"/>
    <mergeCell ref="M114:O114"/>
    <mergeCell ref="P114:Q114"/>
    <mergeCell ref="R114:S114"/>
    <mergeCell ref="T114:U114"/>
    <mergeCell ref="V114:X114"/>
    <mergeCell ref="C109:J109"/>
    <mergeCell ref="K109:L109"/>
    <mergeCell ref="M109:O109"/>
    <mergeCell ref="P109:Q109"/>
    <mergeCell ref="R109:S109"/>
    <mergeCell ref="T109:U109"/>
    <mergeCell ref="V109:X109"/>
    <mergeCell ref="C110:J110"/>
    <mergeCell ref="K110:L110"/>
    <mergeCell ref="M110:O110"/>
    <mergeCell ref="P110:Q110"/>
    <mergeCell ref="R110:S110"/>
    <mergeCell ref="T110:U110"/>
    <mergeCell ref="V110:X110"/>
    <mergeCell ref="C111:J111"/>
    <mergeCell ref="K111:L111"/>
    <mergeCell ref="M111:O111"/>
    <mergeCell ref="P111:Q111"/>
    <mergeCell ref="R111:S111"/>
    <mergeCell ref="T111:U111"/>
    <mergeCell ref="V111:X111"/>
    <mergeCell ref="C106:J106"/>
    <mergeCell ref="K106:L106"/>
    <mergeCell ref="M106:O106"/>
    <mergeCell ref="P106:Q106"/>
    <mergeCell ref="R106:S106"/>
    <mergeCell ref="T106:U106"/>
    <mergeCell ref="V106:X106"/>
    <mergeCell ref="C107:J107"/>
    <mergeCell ref="K107:L107"/>
    <mergeCell ref="M107:O107"/>
    <mergeCell ref="P107:Q107"/>
    <mergeCell ref="R107:S107"/>
    <mergeCell ref="T107:U107"/>
    <mergeCell ref="V107:X107"/>
    <mergeCell ref="C108:J108"/>
    <mergeCell ref="K108:L108"/>
    <mergeCell ref="M108:O108"/>
    <mergeCell ref="P108:Q108"/>
    <mergeCell ref="R108:S108"/>
    <mergeCell ref="T108:U108"/>
    <mergeCell ref="V108:X108"/>
    <mergeCell ref="C103:J103"/>
    <mergeCell ref="K103:L103"/>
    <mergeCell ref="M103:O103"/>
    <mergeCell ref="P103:Q103"/>
    <mergeCell ref="R103:S103"/>
    <mergeCell ref="T103:U103"/>
    <mergeCell ref="V103:X103"/>
    <mergeCell ref="C104:J104"/>
    <mergeCell ref="K104:L104"/>
    <mergeCell ref="M104:O104"/>
    <mergeCell ref="P104:Q104"/>
    <mergeCell ref="R104:S104"/>
    <mergeCell ref="T104:U104"/>
    <mergeCell ref="V104:X104"/>
    <mergeCell ref="C105:J105"/>
    <mergeCell ref="K105:L105"/>
    <mergeCell ref="M105:O105"/>
    <mergeCell ref="P105:Q105"/>
    <mergeCell ref="R105:S105"/>
    <mergeCell ref="T105:U105"/>
    <mergeCell ref="V105:X105"/>
    <mergeCell ref="C100:J100"/>
    <mergeCell ref="K100:L100"/>
    <mergeCell ref="M100:O100"/>
    <mergeCell ref="P100:Q100"/>
    <mergeCell ref="R100:S100"/>
    <mergeCell ref="T100:U100"/>
    <mergeCell ref="V100:X100"/>
    <mergeCell ref="C101:J101"/>
    <mergeCell ref="K101:L101"/>
    <mergeCell ref="M101:O101"/>
    <mergeCell ref="P101:Q101"/>
    <mergeCell ref="R101:S101"/>
    <mergeCell ref="T101:U101"/>
    <mergeCell ref="V101:X101"/>
    <mergeCell ref="C102:J102"/>
    <mergeCell ref="K102:L102"/>
    <mergeCell ref="M102:O102"/>
    <mergeCell ref="P102:Q102"/>
    <mergeCell ref="R102:S102"/>
    <mergeCell ref="T102:U102"/>
    <mergeCell ref="V102:X102"/>
    <mergeCell ref="C97:J97"/>
    <mergeCell ref="K97:L97"/>
    <mergeCell ref="M97:O97"/>
    <mergeCell ref="P97:Q97"/>
    <mergeCell ref="R97:S97"/>
    <mergeCell ref="T97:U97"/>
    <mergeCell ref="V97:X97"/>
    <mergeCell ref="C98:J98"/>
    <mergeCell ref="K98:L98"/>
    <mergeCell ref="M98:O98"/>
    <mergeCell ref="P98:Q98"/>
    <mergeCell ref="R98:S98"/>
    <mergeCell ref="T98:U98"/>
    <mergeCell ref="V98:X98"/>
    <mergeCell ref="C99:J99"/>
    <mergeCell ref="K99:L99"/>
    <mergeCell ref="M99:O99"/>
    <mergeCell ref="P99:Q99"/>
    <mergeCell ref="R99:S99"/>
    <mergeCell ref="T99:U99"/>
    <mergeCell ref="V99:X99"/>
    <mergeCell ref="C94:J94"/>
    <mergeCell ref="K94:L94"/>
    <mergeCell ref="M94:O94"/>
    <mergeCell ref="P94:Q94"/>
    <mergeCell ref="R94:S94"/>
    <mergeCell ref="T94:U94"/>
    <mergeCell ref="V94:X94"/>
    <mergeCell ref="C95:J95"/>
    <mergeCell ref="K95:L95"/>
    <mergeCell ref="M95:O95"/>
    <mergeCell ref="P95:Q95"/>
    <mergeCell ref="R95:S95"/>
    <mergeCell ref="T95:U95"/>
    <mergeCell ref="V95:X95"/>
    <mergeCell ref="C96:J96"/>
    <mergeCell ref="K96:L96"/>
    <mergeCell ref="M96:O96"/>
    <mergeCell ref="P96:Q96"/>
    <mergeCell ref="R96:S96"/>
    <mergeCell ref="T96:U96"/>
    <mergeCell ref="V96:X96"/>
    <mergeCell ref="C91:J91"/>
    <mergeCell ref="K91:L91"/>
    <mergeCell ref="M91:O91"/>
    <mergeCell ref="P91:Q91"/>
    <mergeCell ref="R91:S91"/>
    <mergeCell ref="T91:U91"/>
    <mergeCell ref="V91:X91"/>
    <mergeCell ref="C92:J92"/>
    <mergeCell ref="K92:L92"/>
    <mergeCell ref="M92:O92"/>
    <mergeCell ref="P92:Q92"/>
    <mergeCell ref="R92:S92"/>
    <mergeCell ref="T92:U92"/>
    <mergeCell ref="V92:X92"/>
    <mergeCell ref="C93:J93"/>
    <mergeCell ref="K93:L93"/>
    <mergeCell ref="M93:O93"/>
    <mergeCell ref="P93:Q93"/>
    <mergeCell ref="R93:S93"/>
    <mergeCell ref="T93:U93"/>
    <mergeCell ref="V93:X93"/>
    <mergeCell ref="C88:J88"/>
    <mergeCell ref="K88:L88"/>
    <mergeCell ref="M88:O88"/>
    <mergeCell ref="P88:Q88"/>
    <mergeCell ref="R88:S88"/>
    <mergeCell ref="T88:U88"/>
    <mergeCell ref="V88:X88"/>
    <mergeCell ref="C89:J89"/>
    <mergeCell ref="K89:L89"/>
    <mergeCell ref="M89:O89"/>
    <mergeCell ref="P89:Q89"/>
    <mergeCell ref="R89:S89"/>
    <mergeCell ref="T89:U89"/>
    <mergeCell ref="V89:X89"/>
    <mergeCell ref="C90:J90"/>
    <mergeCell ref="K90:L90"/>
    <mergeCell ref="M90:O90"/>
    <mergeCell ref="P90:Q90"/>
    <mergeCell ref="R90:S90"/>
    <mergeCell ref="T90:U90"/>
    <mergeCell ref="V90:X90"/>
    <mergeCell ref="C85:J85"/>
    <mergeCell ref="K85:L85"/>
    <mergeCell ref="M85:O85"/>
    <mergeCell ref="P85:Q85"/>
    <mergeCell ref="R85:S85"/>
    <mergeCell ref="T85:U85"/>
    <mergeCell ref="V85:X85"/>
    <mergeCell ref="C86:J86"/>
    <mergeCell ref="K86:L86"/>
    <mergeCell ref="M86:O86"/>
    <mergeCell ref="P86:Q86"/>
    <mergeCell ref="R86:S86"/>
    <mergeCell ref="T86:U86"/>
    <mergeCell ref="V86:X86"/>
    <mergeCell ref="C87:J87"/>
    <mergeCell ref="K87:L87"/>
    <mergeCell ref="M87:O87"/>
    <mergeCell ref="P87:Q87"/>
    <mergeCell ref="R87:S87"/>
    <mergeCell ref="T87:U87"/>
    <mergeCell ref="V87:X87"/>
    <mergeCell ref="C82:J82"/>
    <mergeCell ref="K82:L82"/>
    <mergeCell ref="M82:O82"/>
    <mergeCell ref="P82:Q82"/>
    <mergeCell ref="R82:S82"/>
    <mergeCell ref="T82:U82"/>
    <mergeCell ref="V82:X82"/>
    <mergeCell ref="C83:J83"/>
    <mergeCell ref="K83:L83"/>
    <mergeCell ref="M83:O83"/>
    <mergeCell ref="P83:Q83"/>
    <mergeCell ref="R83:S83"/>
    <mergeCell ref="T83:U83"/>
    <mergeCell ref="V83:X83"/>
    <mergeCell ref="C84:J84"/>
    <mergeCell ref="K84:L84"/>
    <mergeCell ref="M84:O84"/>
    <mergeCell ref="P84:Q84"/>
    <mergeCell ref="R84:S84"/>
    <mergeCell ref="T84:U84"/>
    <mergeCell ref="V84:X84"/>
    <mergeCell ref="C79:J79"/>
    <mergeCell ref="K79:L79"/>
    <mergeCell ref="M79:O79"/>
    <mergeCell ref="P79:Q79"/>
    <mergeCell ref="R79:S79"/>
    <mergeCell ref="T79:U79"/>
    <mergeCell ref="V79:X79"/>
    <mergeCell ref="C80:J80"/>
    <mergeCell ref="K80:L80"/>
    <mergeCell ref="M80:O80"/>
    <mergeCell ref="P80:Q80"/>
    <mergeCell ref="R80:S80"/>
    <mergeCell ref="T80:U80"/>
    <mergeCell ref="V80:X80"/>
    <mergeCell ref="C81:J81"/>
    <mergeCell ref="K81:L81"/>
    <mergeCell ref="M81:O81"/>
    <mergeCell ref="P81:Q81"/>
    <mergeCell ref="R81:S81"/>
    <mergeCell ref="T81:U81"/>
    <mergeCell ref="V81:X81"/>
    <mergeCell ref="C76:J76"/>
    <mergeCell ref="K76:L76"/>
    <mergeCell ref="M76:O76"/>
    <mergeCell ref="P76:Q76"/>
    <mergeCell ref="R76:S76"/>
    <mergeCell ref="T76:U76"/>
    <mergeCell ref="V76:X76"/>
    <mergeCell ref="C77:J77"/>
    <mergeCell ref="K77:L77"/>
    <mergeCell ref="M77:O77"/>
    <mergeCell ref="P77:Q77"/>
    <mergeCell ref="R77:S77"/>
    <mergeCell ref="T77:U77"/>
    <mergeCell ref="V77:X77"/>
    <mergeCell ref="C78:J78"/>
    <mergeCell ref="K78:L78"/>
    <mergeCell ref="M78:O78"/>
    <mergeCell ref="P78:Q78"/>
    <mergeCell ref="R78:S78"/>
    <mergeCell ref="T78:U78"/>
    <mergeCell ref="V78:X78"/>
    <mergeCell ref="B73:J73"/>
    <mergeCell ref="K73:L73"/>
    <mergeCell ref="M73:O73"/>
    <mergeCell ref="P73:Q73"/>
    <mergeCell ref="R73:S73"/>
    <mergeCell ref="T73:U73"/>
    <mergeCell ref="V73:X73"/>
    <mergeCell ref="C74:J74"/>
    <mergeCell ref="K74:L74"/>
    <mergeCell ref="M74:O74"/>
    <mergeCell ref="P74:Q74"/>
    <mergeCell ref="R74:S74"/>
    <mergeCell ref="T74:U74"/>
    <mergeCell ref="V74:X74"/>
    <mergeCell ref="C75:J75"/>
    <mergeCell ref="K75:L75"/>
    <mergeCell ref="M75:O75"/>
    <mergeCell ref="P75:Q75"/>
    <mergeCell ref="R75:S75"/>
    <mergeCell ref="T75:U75"/>
    <mergeCell ref="V75:X75"/>
    <mergeCell ref="C70:J70"/>
    <mergeCell ref="K70:L70"/>
    <mergeCell ref="M70:O70"/>
    <mergeCell ref="P70:Q70"/>
    <mergeCell ref="R70:S70"/>
    <mergeCell ref="T70:U70"/>
    <mergeCell ref="V70:X70"/>
    <mergeCell ref="C71:J71"/>
    <mergeCell ref="K71:L71"/>
    <mergeCell ref="M71:O71"/>
    <mergeCell ref="P71:Q71"/>
    <mergeCell ref="R71:S71"/>
    <mergeCell ref="T71:U71"/>
    <mergeCell ref="V71:X71"/>
    <mergeCell ref="C72:J72"/>
    <mergeCell ref="K72:L72"/>
    <mergeCell ref="M72:O72"/>
    <mergeCell ref="P72:Q72"/>
    <mergeCell ref="R72:S72"/>
    <mergeCell ref="T72:U72"/>
    <mergeCell ref="V72:X72"/>
    <mergeCell ref="C67:J67"/>
    <mergeCell ref="K67:L67"/>
    <mergeCell ref="M67:O67"/>
    <mergeCell ref="P67:Q67"/>
    <mergeCell ref="R67:S67"/>
    <mergeCell ref="T67:U67"/>
    <mergeCell ref="V67:X67"/>
    <mergeCell ref="C68:J68"/>
    <mergeCell ref="K68:L68"/>
    <mergeCell ref="M68:O68"/>
    <mergeCell ref="P68:Q68"/>
    <mergeCell ref="R68:S68"/>
    <mergeCell ref="T68:U68"/>
    <mergeCell ref="V68:X68"/>
    <mergeCell ref="C69:J69"/>
    <mergeCell ref="K69:L69"/>
    <mergeCell ref="M69:O69"/>
    <mergeCell ref="P69:Q69"/>
    <mergeCell ref="R69:S69"/>
    <mergeCell ref="T69:U69"/>
    <mergeCell ref="V69:X69"/>
    <mergeCell ref="C64:J64"/>
    <mergeCell ref="K64:L64"/>
    <mergeCell ref="M64:O64"/>
    <mergeCell ref="P64:Q64"/>
    <mergeCell ref="R64:S64"/>
    <mergeCell ref="T64:U64"/>
    <mergeCell ref="V64:X64"/>
    <mergeCell ref="C65:J65"/>
    <mergeCell ref="K65:L65"/>
    <mergeCell ref="M65:O65"/>
    <mergeCell ref="P65:Q65"/>
    <mergeCell ref="R65:S65"/>
    <mergeCell ref="T65:U65"/>
    <mergeCell ref="V65:X65"/>
    <mergeCell ref="C66:J66"/>
    <mergeCell ref="K66:L66"/>
    <mergeCell ref="M66:O66"/>
    <mergeCell ref="P66:Q66"/>
    <mergeCell ref="R66:S66"/>
    <mergeCell ref="T66:U66"/>
    <mergeCell ref="V66:X66"/>
    <mergeCell ref="C61:J61"/>
    <mergeCell ref="K61:L61"/>
    <mergeCell ref="M61:O61"/>
    <mergeCell ref="P61:Q61"/>
    <mergeCell ref="R61:S61"/>
    <mergeCell ref="T61:U61"/>
    <mergeCell ref="V61:X61"/>
    <mergeCell ref="C62:J62"/>
    <mergeCell ref="K62:L62"/>
    <mergeCell ref="M62:O62"/>
    <mergeCell ref="P62:Q62"/>
    <mergeCell ref="R62:S62"/>
    <mergeCell ref="T62:U62"/>
    <mergeCell ref="V62:X62"/>
    <mergeCell ref="C63:J63"/>
    <mergeCell ref="K63:L63"/>
    <mergeCell ref="M63:O63"/>
    <mergeCell ref="P63:Q63"/>
    <mergeCell ref="R63:S63"/>
    <mergeCell ref="T63:U63"/>
    <mergeCell ref="V63:X63"/>
    <mergeCell ref="C58:J58"/>
    <mergeCell ref="K58:L58"/>
    <mergeCell ref="M58:O58"/>
    <mergeCell ref="P58:Q58"/>
    <mergeCell ref="R58:S58"/>
    <mergeCell ref="T58:U58"/>
    <mergeCell ref="V58:X58"/>
    <mergeCell ref="C59:J59"/>
    <mergeCell ref="K59:L59"/>
    <mergeCell ref="M59:O59"/>
    <mergeCell ref="P59:Q59"/>
    <mergeCell ref="R59:S59"/>
    <mergeCell ref="T59:U59"/>
    <mergeCell ref="V59:X59"/>
    <mergeCell ref="C60:J60"/>
    <mergeCell ref="K60:L60"/>
    <mergeCell ref="M60:O60"/>
    <mergeCell ref="P60:Q60"/>
    <mergeCell ref="R60:S60"/>
    <mergeCell ref="T60:U60"/>
    <mergeCell ref="V60:X60"/>
    <mergeCell ref="C55:J55"/>
    <mergeCell ref="K55:L55"/>
    <mergeCell ref="M55:O55"/>
    <mergeCell ref="P55:Q55"/>
    <mergeCell ref="R55:S55"/>
    <mergeCell ref="T55:U55"/>
    <mergeCell ref="V55:X55"/>
    <mergeCell ref="C56:J56"/>
    <mergeCell ref="K56:L56"/>
    <mergeCell ref="M56:O56"/>
    <mergeCell ref="P56:Q56"/>
    <mergeCell ref="R56:S56"/>
    <mergeCell ref="T56:U56"/>
    <mergeCell ref="V56:X56"/>
    <mergeCell ref="C57:J57"/>
    <mergeCell ref="K57:L57"/>
    <mergeCell ref="M57:O57"/>
    <mergeCell ref="P57:Q57"/>
    <mergeCell ref="R57:S57"/>
    <mergeCell ref="T57:U57"/>
    <mergeCell ref="V57:X57"/>
    <mergeCell ref="C52:J52"/>
    <mergeCell ref="K52:L52"/>
    <mergeCell ref="M52:O52"/>
    <mergeCell ref="P52:Q52"/>
    <mergeCell ref="R52:S52"/>
    <mergeCell ref="T52:U52"/>
    <mergeCell ref="V52:X52"/>
    <mergeCell ref="C53:J53"/>
    <mergeCell ref="K53:L53"/>
    <mergeCell ref="M53:O53"/>
    <mergeCell ref="P53:Q53"/>
    <mergeCell ref="R53:S53"/>
    <mergeCell ref="T53:U53"/>
    <mergeCell ref="V53:X53"/>
    <mergeCell ref="C54:J54"/>
    <mergeCell ref="K54:L54"/>
    <mergeCell ref="M54:O54"/>
    <mergeCell ref="P54:Q54"/>
    <mergeCell ref="R54:S54"/>
    <mergeCell ref="T54:U54"/>
    <mergeCell ref="V54:X54"/>
    <mergeCell ref="C49:J49"/>
    <mergeCell ref="K49:L49"/>
    <mergeCell ref="M49:O49"/>
    <mergeCell ref="P49:Q49"/>
    <mergeCell ref="R49:S49"/>
    <mergeCell ref="T49:U49"/>
    <mergeCell ref="V49:X49"/>
    <mergeCell ref="C50:J50"/>
    <mergeCell ref="K50:L50"/>
    <mergeCell ref="M50:O50"/>
    <mergeCell ref="P50:Q50"/>
    <mergeCell ref="R50:S50"/>
    <mergeCell ref="T50:U50"/>
    <mergeCell ref="V50:X50"/>
    <mergeCell ref="C51:J51"/>
    <mergeCell ref="K51:L51"/>
    <mergeCell ref="M51:O51"/>
    <mergeCell ref="P51:Q51"/>
    <mergeCell ref="R51:S51"/>
    <mergeCell ref="T51:U51"/>
    <mergeCell ref="V51:X51"/>
    <mergeCell ref="C46:J46"/>
    <mergeCell ref="K46:L46"/>
    <mergeCell ref="M46:O46"/>
    <mergeCell ref="P46:Q46"/>
    <mergeCell ref="R46:S46"/>
    <mergeCell ref="T46:U46"/>
    <mergeCell ref="V46:X46"/>
    <mergeCell ref="C47:J47"/>
    <mergeCell ref="K47:L47"/>
    <mergeCell ref="M47:O47"/>
    <mergeCell ref="P47:Q47"/>
    <mergeCell ref="R47:S47"/>
    <mergeCell ref="T47:U47"/>
    <mergeCell ref="V47:X47"/>
    <mergeCell ref="C48:J48"/>
    <mergeCell ref="K48:L48"/>
    <mergeCell ref="M48:O48"/>
    <mergeCell ref="P48:Q48"/>
    <mergeCell ref="R48:S48"/>
    <mergeCell ref="T48:U48"/>
    <mergeCell ref="V48:X48"/>
    <mergeCell ref="C43:J43"/>
    <mergeCell ref="K43:L43"/>
    <mergeCell ref="M43:O43"/>
    <mergeCell ref="P43:Q43"/>
    <mergeCell ref="R43:S43"/>
    <mergeCell ref="T43:U43"/>
    <mergeCell ref="V43:X43"/>
    <mergeCell ref="C44:J44"/>
    <mergeCell ref="K44:L44"/>
    <mergeCell ref="M44:O44"/>
    <mergeCell ref="P44:Q44"/>
    <mergeCell ref="R44:S44"/>
    <mergeCell ref="T44:U44"/>
    <mergeCell ref="V44:X44"/>
    <mergeCell ref="C45:J45"/>
    <mergeCell ref="K45:L45"/>
    <mergeCell ref="M45:O45"/>
    <mergeCell ref="P45:Q45"/>
    <mergeCell ref="R45:S45"/>
    <mergeCell ref="T45:U45"/>
    <mergeCell ref="V45:X45"/>
    <mergeCell ref="C40:J40"/>
    <mergeCell ref="K40:L40"/>
    <mergeCell ref="M40:O40"/>
    <mergeCell ref="P40:Q40"/>
    <mergeCell ref="R40:S40"/>
    <mergeCell ref="T40:U40"/>
    <mergeCell ref="V40:X40"/>
    <mergeCell ref="C41:J41"/>
    <mergeCell ref="K41:L41"/>
    <mergeCell ref="M41:O41"/>
    <mergeCell ref="P41:Q41"/>
    <mergeCell ref="R41:S41"/>
    <mergeCell ref="T41:U41"/>
    <mergeCell ref="V41:X41"/>
    <mergeCell ref="C42:J42"/>
    <mergeCell ref="K42:L42"/>
    <mergeCell ref="M42:O42"/>
    <mergeCell ref="P42:Q42"/>
    <mergeCell ref="R42:S42"/>
    <mergeCell ref="T42:U42"/>
    <mergeCell ref="V42:X42"/>
    <mergeCell ref="C37:J37"/>
    <mergeCell ref="K37:L37"/>
    <mergeCell ref="M37:O37"/>
    <mergeCell ref="P37:Q37"/>
    <mergeCell ref="R37:S37"/>
    <mergeCell ref="T37:U37"/>
    <mergeCell ref="V37:X37"/>
    <mergeCell ref="C38:J38"/>
    <mergeCell ref="K38:L38"/>
    <mergeCell ref="M38:O38"/>
    <mergeCell ref="P38:Q38"/>
    <mergeCell ref="R38:S38"/>
    <mergeCell ref="T38:U38"/>
    <mergeCell ref="V38:X38"/>
    <mergeCell ref="C39:J39"/>
    <mergeCell ref="K39:L39"/>
    <mergeCell ref="M39:O39"/>
    <mergeCell ref="P39:Q39"/>
    <mergeCell ref="R39:S39"/>
    <mergeCell ref="T39:U39"/>
    <mergeCell ref="V39:X39"/>
    <mergeCell ref="C34:J34"/>
    <mergeCell ref="K34:L34"/>
    <mergeCell ref="M34:O34"/>
    <mergeCell ref="P34:Q34"/>
    <mergeCell ref="R34:S34"/>
    <mergeCell ref="T34:U34"/>
    <mergeCell ref="V34:X34"/>
    <mergeCell ref="C35:J35"/>
    <mergeCell ref="K35:L35"/>
    <mergeCell ref="M35:O35"/>
    <mergeCell ref="P35:Q35"/>
    <mergeCell ref="R35:S35"/>
    <mergeCell ref="T35:U35"/>
    <mergeCell ref="V35:X35"/>
    <mergeCell ref="C36:J36"/>
    <mergeCell ref="K36:L36"/>
    <mergeCell ref="M36:O36"/>
    <mergeCell ref="P36:Q36"/>
    <mergeCell ref="R36:S36"/>
    <mergeCell ref="T36:U36"/>
    <mergeCell ref="V36:X36"/>
    <mergeCell ref="C31:J31"/>
    <mergeCell ref="K31:L31"/>
    <mergeCell ref="M31:O31"/>
    <mergeCell ref="P31:Q31"/>
    <mergeCell ref="R31:S31"/>
    <mergeCell ref="T31:U31"/>
    <mergeCell ref="V31:X31"/>
    <mergeCell ref="C32:J32"/>
    <mergeCell ref="K32:L32"/>
    <mergeCell ref="M32:O32"/>
    <mergeCell ref="P32:Q32"/>
    <mergeCell ref="R32:S32"/>
    <mergeCell ref="T32:U32"/>
    <mergeCell ref="V32:X32"/>
    <mergeCell ref="C33:J33"/>
    <mergeCell ref="K33:L33"/>
    <mergeCell ref="M33:O33"/>
    <mergeCell ref="P33:Q33"/>
    <mergeCell ref="R33:S33"/>
    <mergeCell ref="T33:U33"/>
    <mergeCell ref="V33:X33"/>
    <mergeCell ref="C28:J28"/>
    <mergeCell ref="K28:L28"/>
    <mergeCell ref="M28:O28"/>
    <mergeCell ref="P28:Q28"/>
    <mergeCell ref="R28:S28"/>
    <mergeCell ref="T28:U28"/>
    <mergeCell ref="V28:X28"/>
    <mergeCell ref="C29:J29"/>
    <mergeCell ref="K29:L29"/>
    <mergeCell ref="M29:O29"/>
    <mergeCell ref="P29:Q29"/>
    <mergeCell ref="R29:S29"/>
    <mergeCell ref="T29:U29"/>
    <mergeCell ref="V29:X29"/>
    <mergeCell ref="C30:J30"/>
    <mergeCell ref="K30:L30"/>
    <mergeCell ref="M30:O30"/>
    <mergeCell ref="P30:Q30"/>
    <mergeCell ref="R30:S30"/>
    <mergeCell ref="T30:U30"/>
    <mergeCell ref="V30:X30"/>
    <mergeCell ref="C25:J25"/>
    <mergeCell ref="K25:L25"/>
    <mergeCell ref="M25:O25"/>
    <mergeCell ref="P25:Q25"/>
    <mergeCell ref="R25:S25"/>
    <mergeCell ref="T25:U25"/>
    <mergeCell ref="V25:X25"/>
    <mergeCell ref="B26:J26"/>
    <mergeCell ref="K26:L26"/>
    <mergeCell ref="M26:O26"/>
    <mergeCell ref="P26:Q26"/>
    <mergeCell ref="R26:S26"/>
    <mergeCell ref="T26:U26"/>
    <mergeCell ref="V26:X26"/>
    <mergeCell ref="C27:J27"/>
    <mergeCell ref="K27:L27"/>
    <mergeCell ref="M27:O27"/>
    <mergeCell ref="P27:Q27"/>
    <mergeCell ref="R27:S27"/>
    <mergeCell ref="T27:U27"/>
    <mergeCell ref="V27:X27"/>
    <mergeCell ref="C22:J22"/>
    <mergeCell ref="K22:L22"/>
    <mergeCell ref="M22:O22"/>
    <mergeCell ref="P22:Q22"/>
    <mergeCell ref="R22:S22"/>
    <mergeCell ref="T22:U22"/>
    <mergeCell ref="V22:X22"/>
    <mergeCell ref="C23:J23"/>
    <mergeCell ref="K23:L23"/>
    <mergeCell ref="M23:O23"/>
    <mergeCell ref="P23:Q23"/>
    <mergeCell ref="R23:S23"/>
    <mergeCell ref="T23:U23"/>
    <mergeCell ref="V23:X23"/>
    <mergeCell ref="C24:J24"/>
    <mergeCell ref="K24:L24"/>
    <mergeCell ref="M24:O24"/>
    <mergeCell ref="P24:Q24"/>
    <mergeCell ref="R24:S24"/>
    <mergeCell ref="T24:U24"/>
    <mergeCell ref="V24:X24"/>
    <mergeCell ref="C19:J19"/>
    <mergeCell ref="K19:L19"/>
    <mergeCell ref="M19:O19"/>
    <mergeCell ref="P19:Q19"/>
    <mergeCell ref="R19:S19"/>
    <mergeCell ref="T19:U19"/>
    <mergeCell ref="V19:X19"/>
    <mergeCell ref="C20:J20"/>
    <mergeCell ref="K20:L20"/>
    <mergeCell ref="M20:O20"/>
    <mergeCell ref="P20:Q20"/>
    <mergeCell ref="R20:S20"/>
    <mergeCell ref="T20:U20"/>
    <mergeCell ref="V20:X20"/>
    <mergeCell ref="C21:J21"/>
    <mergeCell ref="K21:L21"/>
    <mergeCell ref="M21:O21"/>
    <mergeCell ref="P21:Q21"/>
    <mergeCell ref="R21:S21"/>
    <mergeCell ref="T21:U21"/>
    <mergeCell ref="V21:X21"/>
    <mergeCell ref="C16:J16"/>
    <mergeCell ref="K16:L16"/>
    <mergeCell ref="M16:O16"/>
    <mergeCell ref="P16:Q16"/>
    <mergeCell ref="R16:S16"/>
    <mergeCell ref="T16:U16"/>
    <mergeCell ref="V16:X16"/>
    <mergeCell ref="C17:J17"/>
    <mergeCell ref="K17:L17"/>
    <mergeCell ref="M17:O17"/>
    <mergeCell ref="P17:Q17"/>
    <mergeCell ref="R17:S17"/>
    <mergeCell ref="T17:U17"/>
    <mergeCell ref="V17:X17"/>
    <mergeCell ref="C18:J18"/>
    <mergeCell ref="K18:L18"/>
    <mergeCell ref="M18:O18"/>
    <mergeCell ref="P18:Q18"/>
    <mergeCell ref="R18:S18"/>
    <mergeCell ref="T18:U18"/>
    <mergeCell ref="V18:X18"/>
    <mergeCell ref="C13:J13"/>
    <mergeCell ref="K13:L13"/>
    <mergeCell ref="M13:O13"/>
    <mergeCell ref="P13:Q13"/>
    <mergeCell ref="R13:S13"/>
    <mergeCell ref="T13:U13"/>
    <mergeCell ref="V13:X13"/>
    <mergeCell ref="C14:J14"/>
    <mergeCell ref="K14:L14"/>
    <mergeCell ref="M14:O14"/>
    <mergeCell ref="P14:Q14"/>
    <mergeCell ref="R14:S14"/>
    <mergeCell ref="T14:U14"/>
    <mergeCell ref="V14:X14"/>
    <mergeCell ref="C15:J15"/>
    <mergeCell ref="K15:L15"/>
    <mergeCell ref="M15:O15"/>
    <mergeCell ref="P15:Q15"/>
    <mergeCell ref="R15:S15"/>
    <mergeCell ref="T15:U15"/>
    <mergeCell ref="V15:X15"/>
    <mergeCell ref="C10:J10"/>
    <mergeCell ref="K10:L10"/>
    <mergeCell ref="M10:O10"/>
    <mergeCell ref="P10:Q10"/>
    <mergeCell ref="R10:S10"/>
    <mergeCell ref="T10:U10"/>
    <mergeCell ref="V10:X10"/>
    <mergeCell ref="C11:J11"/>
    <mergeCell ref="K11:L11"/>
    <mergeCell ref="M11:O11"/>
    <mergeCell ref="P11:Q11"/>
    <mergeCell ref="R11:S11"/>
    <mergeCell ref="T11:U11"/>
    <mergeCell ref="V11:X11"/>
    <mergeCell ref="C12:J12"/>
    <mergeCell ref="K12:L12"/>
    <mergeCell ref="M12:O12"/>
    <mergeCell ref="P12:Q12"/>
    <mergeCell ref="R12:S12"/>
    <mergeCell ref="T12:U12"/>
    <mergeCell ref="V12:X12"/>
    <mergeCell ref="B7:J7"/>
    <mergeCell ref="K7:L7"/>
    <mergeCell ref="M7:O7"/>
    <mergeCell ref="P7:Q7"/>
    <mergeCell ref="R7:S7"/>
    <mergeCell ref="T7:U7"/>
    <mergeCell ref="V7:X7"/>
    <mergeCell ref="B8:J8"/>
    <mergeCell ref="K8:L8"/>
    <mergeCell ref="M8:O8"/>
    <mergeCell ref="P8:Q8"/>
    <mergeCell ref="R8:S8"/>
    <mergeCell ref="T8:U8"/>
    <mergeCell ref="V8:X8"/>
    <mergeCell ref="C9:J9"/>
    <mergeCell ref="K9:L9"/>
    <mergeCell ref="M9:O9"/>
    <mergeCell ref="P9:Q9"/>
    <mergeCell ref="R9:S9"/>
    <mergeCell ref="T9:U9"/>
    <mergeCell ref="V9:X9"/>
    <mergeCell ref="B1:X1"/>
    <mergeCell ref="B4:X4"/>
    <mergeCell ref="C5:J5"/>
    <mergeCell ref="K5:L5"/>
    <mergeCell ref="M5:O5"/>
    <mergeCell ref="P5:Q5"/>
    <mergeCell ref="R5:S5"/>
    <mergeCell ref="T5:U5"/>
    <mergeCell ref="V5:X5"/>
    <mergeCell ref="B6:J6"/>
    <mergeCell ref="K6:L6"/>
    <mergeCell ref="M6:O6"/>
    <mergeCell ref="P6:Q6"/>
    <mergeCell ref="R6:S6"/>
    <mergeCell ref="T6:U6"/>
    <mergeCell ref="V6:X6"/>
    <mergeCell ref="B2:X3"/>
  </mergeCells>
  <pageMargins left="0.23622047244094491" right="0.23622047244094491" top="0.39370078740157483" bottom="0.23622047244094491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 и источники</vt:lpstr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PC11</cp:lastModifiedBy>
  <cp:lastPrinted>2023-11-14T13:09:40Z</cp:lastPrinted>
  <dcterms:created xsi:type="dcterms:W3CDTF">2021-04-12T14:52:46Z</dcterms:created>
  <dcterms:modified xsi:type="dcterms:W3CDTF">2023-11-14T13:09:44Z</dcterms:modified>
</cp:coreProperties>
</file>